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0730" windowHeight="11760"/>
  </bookViews>
  <sheets>
    <sheet name="TDSheet" sheetId="1" r:id="rId1"/>
  </sheets>
  <definedNames>
    <definedName name="_xlnm.Print_Area" localSheetId="0">TDSheet!$A$1:$AI$127</definedName>
  </definedNames>
  <calcPr calcId="144525"/>
</workbook>
</file>

<file path=xl/calcChain.xml><?xml version="1.0" encoding="utf-8"?>
<calcChain xmlns="http://schemas.openxmlformats.org/spreadsheetml/2006/main">
  <c r="AF57" i="1" l="1"/>
  <c r="AF56" i="1"/>
  <c r="AF13" i="1" s="1"/>
  <c r="AF12" i="1" s="1"/>
  <c r="AF94" i="1"/>
  <c r="AG101" i="1"/>
  <c r="AH101" i="1"/>
  <c r="AI101" i="1"/>
  <c r="AF101" i="1"/>
  <c r="AE101" i="1"/>
  <c r="AF85" i="1" l="1"/>
  <c r="AF84" i="1"/>
  <c r="AE123" i="1" l="1"/>
  <c r="AE122" i="1"/>
  <c r="AE121" i="1"/>
  <c r="AE120" i="1"/>
  <c r="AE119" i="1" s="1"/>
  <c r="AE118" i="1" s="1"/>
  <c r="AE117" i="1" s="1"/>
  <c r="AI116" i="1"/>
  <c r="AI115" i="1"/>
  <c r="AF115" i="1"/>
  <c r="AE115" i="1"/>
  <c r="AI114" i="1"/>
  <c r="AF114" i="1"/>
  <c r="AE114" i="1"/>
  <c r="AF113" i="1"/>
  <c r="AF112" i="1" s="1"/>
  <c r="AF111" i="1" s="1"/>
  <c r="AE113" i="1"/>
  <c r="AI113" i="1" s="1"/>
  <c r="AE112" i="1"/>
  <c r="AE108" i="1"/>
  <c r="AI107" i="1"/>
  <c r="AF106" i="1"/>
  <c r="AF105" i="1" s="1"/>
  <c r="AE106" i="1"/>
  <c r="AI106" i="1" s="1"/>
  <c r="AI104" i="1"/>
  <c r="AI103" i="1"/>
  <c r="AF103" i="1"/>
  <c r="AE103" i="1"/>
  <c r="AE102" i="1" s="1"/>
  <c r="AI102" i="1" s="1"/>
  <c r="AF102" i="1"/>
  <c r="AI100" i="1"/>
  <c r="AI99" i="1"/>
  <c r="AI98" i="1"/>
  <c r="AF98" i="1"/>
  <c r="AE98" i="1"/>
  <c r="AE97" i="1" s="1"/>
  <c r="AF97" i="1"/>
  <c r="AF96" i="1"/>
  <c r="AF95" i="1" s="1"/>
  <c r="AF93" i="1" s="1"/>
  <c r="AI92" i="1"/>
  <c r="AI91" i="1"/>
  <c r="AI90" i="1"/>
  <c r="AF90" i="1"/>
  <c r="AE90" i="1"/>
  <c r="AI89" i="1"/>
  <c r="AF89" i="1"/>
  <c r="AE89" i="1"/>
  <c r="AI88" i="1"/>
  <c r="AI87" i="1"/>
  <c r="AI86" i="1"/>
  <c r="AF83" i="1"/>
  <c r="AF82" i="1" s="1"/>
  <c r="AF81" i="1" s="1"/>
  <c r="AF80" i="1" s="1"/>
  <c r="AF79" i="1" s="1"/>
  <c r="AE85" i="1"/>
  <c r="AI85" i="1" s="1"/>
  <c r="AI78" i="1"/>
  <c r="AI77" i="1"/>
  <c r="AF77" i="1"/>
  <c r="AE77" i="1"/>
  <c r="AF76" i="1"/>
  <c r="AF75" i="1" s="1"/>
  <c r="AF74" i="1" s="1"/>
  <c r="AE76" i="1"/>
  <c r="AI76" i="1" s="1"/>
  <c r="AE75" i="1"/>
  <c r="AI75" i="1" s="1"/>
  <c r="AI73" i="1"/>
  <c r="AI72" i="1"/>
  <c r="AF72" i="1"/>
  <c r="AE72" i="1"/>
  <c r="AI71" i="1"/>
  <c r="AF71" i="1"/>
  <c r="AE71" i="1"/>
  <c r="AF70" i="1"/>
  <c r="AF69" i="1" s="1"/>
  <c r="AE70" i="1"/>
  <c r="AI70" i="1" s="1"/>
  <c r="AE69" i="1"/>
  <c r="AF67" i="1"/>
  <c r="AF66" i="1" s="1"/>
  <c r="AI66" i="1" s="1"/>
  <c r="AE67" i="1"/>
  <c r="AI67" i="1" s="1"/>
  <c r="AE66" i="1"/>
  <c r="AI65" i="1"/>
  <c r="AI64" i="1"/>
  <c r="AF64" i="1"/>
  <c r="AE64" i="1"/>
  <c r="AI63" i="1"/>
  <c r="AI62" i="1"/>
  <c r="AF62" i="1"/>
  <c r="AE62" i="1"/>
  <c r="AF61" i="1"/>
  <c r="AE61" i="1"/>
  <c r="AI61" i="1" s="1"/>
  <c r="AF59" i="1"/>
  <c r="AF58" i="1" s="1"/>
  <c r="AE59" i="1"/>
  <c r="AI59" i="1" s="1"/>
  <c r="AI55" i="1"/>
  <c r="AF54" i="1"/>
  <c r="AF53" i="1" s="1"/>
  <c r="AF52" i="1" s="1"/>
  <c r="AE54" i="1"/>
  <c r="AI54" i="1" s="1"/>
  <c r="AI51" i="1"/>
  <c r="AI50" i="1"/>
  <c r="AI49" i="1"/>
  <c r="AF48" i="1"/>
  <c r="AF47" i="1" s="1"/>
  <c r="AE48" i="1"/>
  <c r="AI48" i="1" s="1"/>
  <c r="AI46" i="1"/>
  <c r="AI45" i="1"/>
  <c r="AE44" i="1"/>
  <c r="AI44" i="1" s="1"/>
  <c r="AF43" i="1"/>
  <c r="AI42" i="1"/>
  <c r="AI41" i="1"/>
  <c r="AI40" i="1"/>
  <c r="AF39" i="1"/>
  <c r="AF38" i="1" s="1"/>
  <c r="AF37" i="1" s="1"/>
  <c r="AE39" i="1"/>
  <c r="AI39" i="1" s="1"/>
  <c r="AE38" i="1"/>
  <c r="AI33" i="1"/>
  <c r="AI32" i="1" s="1"/>
  <c r="AI31" i="1" s="1"/>
  <c r="AF32" i="1"/>
  <c r="AF31" i="1" s="1"/>
  <c r="AE32" i="1"/>
  <c r="AE31" i="1" s="1"/>
  <c r="AI30" i="1"/>
  <c r="AI29" i="1" s="1"/>
  <c r="AI28" i="1" s="1"/>
  <c r="AI27" i="1" s="1"/>
  <c r="AI26" i="1" s="1"/>
  <c r="AF29" i="1"/>
  <c r="AE29" i="1"/>
  <c r="AE28" i="1" s="1"/>
  <c r="AE27" i="1" s="1"/>
  <c r="AE26" i="1" s="1"/>
  <c r="AF28" i="1"/>
  <c r="AF27" i="1"/>
  <c r="AF26" i="1" s="1"/>
  <c r="AI25" i="1"/>
  <c r="AI24" i="1" s="1"/>
  <c r="AI22" i="1" s="1"/>
  <c r="AF24" i="1"/>
  <c r="AE24" i="1"/>
  <c r="AE22" i="1" s="1"/>
  <c r="AI23" i="1"/>
  <c r="AF23" i="1"/>
  <c r="AE23" i="1"/>
  <c r="AF22" i="1"/>
  <c r="AI21" i="1"/>
  <c r="AF21" i="1"/>
  <c r="AE21" i="1"/>
  <c r="AI20" i="1"/>
  <c r="AI19" i="1"/>
  <c r="AI18" i="1"/>
  <c r="AF18" i="1"/>
  <c r="AE18" i="1"/>
  <c r="AF17" i="1"/>
  <c r="AF16" i="1" s="1"/>
  <c r="AF15" i="1" s="1"/>
  <c r="AF14" i="1" s="1"/>
  <c r="AE17" i="1"/>
  <c r="AI17" i="1" s="1"/>
  <c r="AI38" i="1" l="1"/>
  <c r="AI97" i="1"/>
  <c r="AE96" i="1"/>
  <c r="AI69" i="1"/>
  <c r="AI112" i="1"/>
  <c r="AF35" i="1"/>
  <c r="AF34" i="1" s="1"/>
  <c r="AF36" i="1"/>
  <c r="AE16" i="1"/>
  <c r="AE47" i="1"/>
  <c r="AI47" i="1" s="1"/>
  <c r="AE53" i="1"/>
  <c r="AE58" i="1"/>
  <c r="AE74" i="1"/>
  <c r="AI74" i="1" s="1"/>
  <c r="AE84" i="1"/>
  <c r="AE105" i="1"/>
  <c r="AI105" i="1" s="1"/>
  <c r="AE111" i="1"/>
  <c r="AI111" i="1" s="1"/>
  <c r="AE43" i="1"/>
  <c r="AI43" i="1" s="1"/>
  <c r="AF125" i="1" l="1"/>
  <c r="AF11" i="1"/>
  <c r="AE52" i="1"/>
  <c r="AI52" i="1" s="1"/>
  <c r="AI53" i="1"/>
  <c r="AE83" i="1"/>
  <c r="AI84" i="1"/>
  <c r="AE37" i="1"/>
  <c r="AI96" i="1"/>
  <c r="AE95" i="1"/>
  <c r="AI58" i="1"/>
  <c r="AE57" i="1"/>
  <c r="AI57" i="1" s="1"/>
  <c r="AE15" i="1"/>
  <c r="AI16" i="1"/>
  <c r="AE14" i="1" l="1"/>
  <c r="AI15" i="1"/>
  <c r="AE56" i="1"/>
  <c r="AI56" i="1" s="1"/>
  <c r="AI37" i="1"/>
  <c r="AE35" i="1"/>
  <c r="AE36" i="1"/>
  <c r="AI36" i="1" s="1"/>
  <c r="AI95" i="1"/>
  <c r="AE94" i="1"/>
  <c r="AI83" i="1"/>
  <c r="AE82" i="1"/>
  <c r="AI82" i="1" l="1"/>
  <c r="AE81" i="1"/>
  <c r="AE34" i="1"/>
  <c r="AI34" i="1" s="1"/>
  <c r="AI35" i="1"/>
  <c r="AE93" i="1"/>
  <c r="AI93" i="1" s="1"/>
  <c r="AI94" i="1"/>
  <c r="AI14" i="1"/>
  <c r="AE13" i="1"/>
  <c r="AI13" i="1" l="1"/>
  <c r="AI81" i="1"/>
  <c r="AE80" i="1"/>
  <c r="AE79" i="1" l="1"/>
  <c r="AI80" i="1"/>
  <c r="AI79" i="1" l="1"/>
  <c r="AE12" i="1"/>
  <c r="AI12" i="1" s="1"/>
  <c r="AI125" i="1" s="1"/>
  <c r="AE125" i="1" l="1"/>
  <c r="AE11" i="1"/>
  <c r="AI11" i="1" s="1"/>
</calcChain>
</file>

<file path=xl/sharedStrings.xml><?xml version="1.0" encoding="utf-8"?>
<sst xmlns="http://schemas.openxmlformats.org/spreadsheetml/2006/main" count="268" uniqueCount="102">
  <si>
    <t>Приложение №5</t>
  </si>
  <si>
    <r>
      <rPr>
        <b/>
        <sz val="12"/>
        <rFont val="Arial"/>
      </rPr>
      <t>Ведомственная структура расходов бюджета  муниципального образования «Сельское поселение Капустиноярский сельсовет Ахтубинского муниципального района Астраханской области»  на 2024 год</t>
    </r>
  </si>
  <si>
    <t xml:space="preserve">                                                                                                                                                                                                       тыс. руб.</t>
  </si>
  <si>
    <t>Наименование показателя</t>
  </si>
  <si>
    <t>ППП</t>
  </si>
  <si>
    <t>Целевая статья</t>
  </si>
  <si>
    <r>
      <rPr>
        <sz val="12"/>
        <rFont val="Times New Roman"/>
      </rPr>
      <t>Уточненный бюджет на  2024 год</t>
    </r>
  </si>
  <si>
    <r>
      <rPr>
        <b/>
        <sz val="11"/>
        <rFont val="Times New Roman"/>
      </rPr>
      <t>РАСХОДЫ БЮДЖЕТА - всего</t>
    </r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</si>
  <si>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</si>
  <si>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</si>
  <si>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деятельности, реализация функций органов местного самоуправления администрации МО "Сельское поселение Капустиноярский сельсовет Ахтубинского муниципального района Астраханской области»</t>
  </si>
  <si>
    <t>00 00000</t>
  </si>
  <si>
    <t>Глава муниципального образования "Сельское поселение Капустиноярский сельсовет Ахтубинского муниципального района Астраханской области» в рамках непрограммного направления деятельности, реализация функций органов местного самоуправления МО "Капустиноярский сельсовет"</t>
  </si>
  <si>
    <t>00 00020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</si>
  <si>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</si>
  <si>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</si>
  <si>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</si>
  <si>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страхованию на выплаты денежного содержания и иные выплаты работникам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</si>
  <si>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</si>
  <si>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непрограммные мероприятия</t>
  </si>
  <si>
    <t>Реализация муниципальным районом полномочий, переданных поселениями согласно заключенным соглашениям (КСП) в рамках непрограммных мероприятий</t>
  </si>
  <si>
    <t>00 П0010</t>
  </si>
  <si>
    <t>Межбюджетные трансферты</t>
  </si>
  <si>
    <t>Иные межбюджетные трансферты</t>
  </si>
  <si>
    <t>Расходы на содержание органов местного самоуправления</t>
  </si>
  <si>
    <t>Расходы на оплату труда до МРОТ</t>
  </si>
  <si>
    <t>00 00010</t>
  </si>
  <si>
    <t>Иные бюджетные ассигнования</t>
  </si>
  <si>
    <t>Резервные средства для решения вопросов сельских поселений в рамках непрограммных мероприятий</t>
  </si>
  <si>
    <t>Расходы на обеспечение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 в рамках непрограммных мероприятий (выборы местного самоуправления)</t>
  </si>
  <si>
    <t>Специальные расходы</t>
  </si>
  <si>
    <t>МП "Реализация функций органов местного самоуправления"</t>
  </si>
  <si>
    <t>Расходы на обеспечение функций органов местного самоуправления МО "Сельское поселение Капустиноярский сельсовет Ахтубинского муниципального района Астраханской области» в рамках подпрограммы "Обеспечение эффективной финансово-хозяйственной деятельности администрации МО "Сельское поселение Капустиноярский сельсовет Ахтубинского муниципального района Астраханской области»" муниципальной программы "Реализация функций органов местного самоуправления"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</si>
  <si>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</si>
  <si>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</si>
  <si>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</si>
  <si>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</si>
  <si>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</si>
  <si>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Закупка энергетических ресурсов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</si>
  <si>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</si>
  <si>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</si>
  <si>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</si>
  <si>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</si>
  <si>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Резервный фонд</t>
  </si>
  <si>
    <t>00 80200</t>
  </si>
  <si>
    <t>00 8020</t>
  </si>
  <si>
    <t>Другие общегосударственные вопросы</t>
  </si>
  <si>
    <t>Непрограммное направление деятельности, реализация функций органов местного самоуправления МО "Капустиноярский сельсовет"</t>
  </si>
  <si>
    <t>00 80250</t>
  </si>
  <si>
    <t>Исполнение судебных издержек</t>
  </si>
  <si>
    <t>Исполнение судебных актов РФ и мировых соглашений по возмещению причиненного вреда</t>
  </si>
  <si>
    <t>00 80280</t>
  </si>
  <si>
    <t>Обеспечение пожарной безопасности поселения в рамках муниципальной программы "Обеспечение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</t>
  </si>
  <si>
    <t>00 80050</t>
  </si>
  <si>
    <t>МП "Управление и распоряжение муниципальным имуществом муниципального образования "Сельское поселение Капустиноярский сельсовет Ахтубинского муниципального района Астраханской области"</t>
  </si>
  <si>
    <t>Обеспечение управления и распоряжения муниципальным имуществом в рамках муниципальной программы "Управление и распоряжение муниципальным имуществом МО "Сельское поселение Капустиноярский сельсовет Ахтубинского муниципального района Астраханской области"</t>
  </si>
  <si>
    <t>00 80240</t>
  </si>
  <si>
    <t>НАЦИОНАЛЬНАЯ ОБОРОНА</t>
  </si>
  <si>
    <t>Мобилизационная и вневойсковая подготовка</t>
  </si>
  <si>
    <t>01</t>
  </si>
  <si>
    <t xml:space="preserve">Организация мобилизационной подготовки, системы воинского учета и бронирования в муниципальном образовании «Сельское поселение Капустиноярский сельсовет Ахтубинского муниципального района Астраханской области» </t>
  </si>
  <si>
    <t>Расходы на осуществление первичного воинского учета в МО "Сельское поселение Капустиноярский сельсовет Ахтубинского муниципального района Астраханской области" в рамках подпрограммы «Организация мобилизационной подготовки, системы воинского учета и бронирования в муниципальном образовании «Сельское поселение Капустиноярский сельсовет Ахтубинского муниципального района Астраханской области » муниципальной программы "Реализация функций органов местного самоуправления"</t>
  </si>
  <si>
    <t>00 51180</t>
  </si>
  <si>
    <t>ЖИЛИЩНО-КОММУНАЛЬНОЕ ХОЗЯЙСТВО</t>
  </si>
  <si>
    <t>Благоустройство</t>
  </si>
  <si>
    <t>МП «Благоустройство территории МО "Сельское поселение Капустиноярский сельсовет Ахтубинского муниципального района Астраханской области"</t>
  </si>
  <si>
    <t>03</t>
  </si>
  <si>
    <t>00 80260</t>
  </si>
  <si>
    <t xml:space="preserve">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области» </t>
  </si>
  <si>
    <t>04</t>
  </si>
  <si>
    <t>Z</t>
  </si>
  <si>
    <t>F2 55550</t>
  </si>
  <si>
    <t>00 C5550</t>
  </si>
  <si>
    <t>00 В5550</t>
  </si>
  <si>
    <t>КУЛЬТУРА, КИНЕМАТОГРАФИЯ</t>
  </si>
  <si>
    <t>Культура</t>
  </si>
  <si>
    <t>98</t>
  </si>
  <si>
    <t>Реализация муниципальным районом полномочий, переданных поселениями согласно заключенным соглашениям (ДК культура)</t>
  </si>
  <si>
    <t>00П0030</t>
  </si>
  <si>
    <t>СОЦИАЛЬНАЯ ПОЛИТИКА</t>
  </si>
  <si>
    <t>Пенсионное обеспечение</t>
  </si>
  <si>
    <t>0</t>
  </si>
  <si>
    <t>Повышение качества предоставления муниципальных социальных выплат населению " муниципальной программы "Реализация функций органов местного самоуправления</t>
  </si>
  <si>
    <t>3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</si>
  <si>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предоставления муниципальных социальных выплат населению " муниципальной программы "Реализация функций органов местного самоуправления"</t>
  </si>
  <si>
    <t>00 20030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</si>
  <si>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</si>
  <si>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</si>
  <si>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</si>
  <si>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Верно:</t>
  </si>
  <si>
    <t xml:space="preserve">Сумма изменений </t>
  </si>
  <si>
    <t>РЗ</t>
  </si>
  <si>
    <t>ПР</t>
  </si>
  <si>
    <t>ВР</t>
  </si>
  <si>
    <t>Утвержденный бюджет на 2024 год</t>
  </si>
  <si>
    <t>Администрация муниципального образования "Сельское поселение Капустиноярский сельсовет Ахтубинского муниципального района Астраханской области»</t>
  </si>
  <si>
    <t>Обеспечение эффективной финансово-хозяйственной деятельности администрации МО "Сельское поселение Капустиноярский сельсовет Ахтубинского муниципального района Астраханской области» в рамках муниципальной программы "Реализация функций органов местного самоуправления"</t>
  </si>
  <si>
    <t>МП «Обеспечение первичных мер пожарной безопасности в границах МО "Сельское поселение Капустиноярский сельсовет Ахтубинского муниципального района Астраханской области»</t>
  </si>
  <si>
    <t>100Р010</t>
  </si>
  <si>
    <t>Мероприятия по благоустройству территории МО "Сельское поселение Капустиноярский сельсовет Ахтубинского муниципального района Астраханской области»" в рамках МП "Благоустройство территории МО "Сельское поселение Капустиноярский сельсовет Ахтубинского муниципального района Астраханской области»</t>
  </si>
  <si>
    <t xml:space="preserve">                                                                                                 к  решению Совета муниципального образования «Сельское поселение   Капустиноярский сельсовет Ахтубинского муниципального района Астраханской области»</t>
  </si>
  <si>
    <t>от 02.08.2024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</si>
</sst>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0.00000"/>
    <numFmt numFmtId="165" formatCode="[=0]&quot;71.1&quot;;General"/>
    <numFmt numFmtId="166" formatCode="00"/>
    <numFmt numFmtId="167" formatCode="0000"/>
    <numFmt numFmtId="168" formatCode="[=0]&quot;94.5&quot;;General"/>
    <numFmt numFmtId="169" formatCode="[=75]&quot;75.0&quot;;General"/>
    <numFmt numFmtId="170" formatCode="[=0]&quot;76.1&quot;;General"/>
    <numFmt numFmtId="171" formatCode="[=0]&quot;79.6&quot;;General"/>
    <numFmt numFmtId="172" formatCode="[=0]&quot;65.2&quot;;General"/>
    <numFmt numFmtId="173" formatCode="[=0]&quot;75.4&quot;;General"/>
    <numFmt numFmtId="174" formatCode="[=0]&quot;55.8&quot;;General"/>
    <numFmt numFmtId="175" formatCode="[=100]&quot;100.0&quot;;General"/>
    <numFmt numFmtId="176" formatCode="[=0]&quot;91.1&quot;;General"/>
    <numFmt numFmtId="177" formatCode="[=0]&quot;20.1&quot;;General"/>
    <numFmt numFmtId="178" formatCode="[=0]&quot;&quot;;General"/>
    <numFmt numFmtId="179" formatCode="[=0]&quot;56.1&quot;;General"/>
    <numFmt numFmtId="180" formatCode="[=0]&quot;66.6&quot;;General"/>
  </numFmts>
  <fonts count="30" x14ac:knownFonts="1">
    <font>
      <sz val="11"/>
      <name val="Calibri"/>
    </font>
    <font>
      <sz val="8"/>
      <name val="Arial"/>
    </font>
    <font>
      <sz val="9"/>
      <name val="Arial"/>
    </font>
    <font>
      <b/>
      <sz val="12"/>
      <name val="Arial"/>
    </font>
    <font>
      <sz val="12"/>
      <name val="Times New Roman"/>
    </font>
    <font>
      <b/>
      <sz val="11"/>
      <name val="Arial"/>
    </font>
    <font>
      <b/>
      <sz val="11"/>
      <name val="Times New Roman"/>
    </font>
    <font>
      <i/>
      <sz val="9"/>
      <name val="Arial"/>
    </font>
    <font>
      <b/>
      <i/>
      <sz val="9"/>
      <name val="Arial"/>
    </font>
    <font>
      <b/>
      <sz val="9"/>
      <name val="Arial"/>
    </font>
    <font>
      <sz val="10"/>
      <name val="Arial"/>
    </font>
    <font>
      <b/>
      <sz val="8"/>
      <name val="Arial"/>
    </font>
    <font>
      <i/>
      <sz val="8"/>
      <name val="Arial"/>
    </font>
    <font>
      <b/>
      <sz val="10"/>
      <name val="Arial"/>
    </font>
    <font>
      <sz val="11"/>
      <name val="Arial"/>
    </font>
    <font>
      <sz val="8"/>
      <name val="Times New Roman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color rgb="FFFF0000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i/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tted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/>
      <bottom/>
      <diagonal/>
    </border>
    <border diagonalUp="1" diagonalDown="1">
      <left/>
      <right/>
      <top/>
      <bottom style="thin">
        <color rgb="FF000000"/>
      </bottom>
      <diagonal/>
    </border>
    <border diagonalUp="1" diagonalDown="1">
      <left/>
      <right style="thin">
        <color rgb="FF000000"/>
      </right>
      <top/>
      <bottom style="thin">
        <color rgb="FF000000"/>
      </bottom>
      <diagonal/>
    </border>
    <border diagonalUp="1" diagonalDown="1">
      <left/>
      <right/>
      <top style="thin">
        <color rgb="FF000000"/>
      </top>
      <bottom/>
      <diagonal/>
    </border>
    <border diagonalUp="1" diagonalDown="1">
      <left/>
      <right style="thin">
        <color rgb="FF000000"/>
      </right>
      <top style="thin">
        <color rgb="FF000000"/>
      </top>
      <bottom/>
      <diagonal/>
    </border>
    <border diagonalUp="1" diagonalDown="1">
      <left/>
      <right/>
      <top style="thin">
        <color rgb="FF000000"/>
      </top>
      <bottom style="thin">
        <color rgb="FF000000"/>
      </bottom>
      <diagonal/>
    </border>
    <border diagonalUp="1" diagonalDown="1"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dotted">
        <color rgb="FF000000"/>
      </top>
      <bottom style="dotted">
        <color rgb="FF000000"/>
      </bottom>
      <diagonal/>
    </border>
    <border diagonalUp="1" diagonalDown="1"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 style="medium">
        <color rgb="FF000000"/>
      </bottom>
      <diagonal/>
    </border>
    <border>
      <left/>
      <right/>
      <top style="dotted">
        <color rgb="FF000000"/>
      </top>
      <bottom style="medium">
        <color rgb="FF000000"/>
      </bottom>
      <diagonal/>
    </border>
    <border>
      <left/>
      <right style="thin">
        <color rgb="FF000000"/>
      </right>
      <top style="dotted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76">
    <xf numFmtId="0" fontId="1" fillId="0" borderId="0" xfId="0" applyNumberFormat="1" applyFont="1"/>
    <xf numFmtId="0" fontId="10" fillId="0" borderId="38" xfId="0" applyNumberFormat="1" applyFont="1" applyFill="1" applyBorder="1" applyAlignment="1">
      <alignment horizontal="center"/>
    </xf>
    <xf numFmtId="0" fontId="10" fillId="0" borderId="39" xfId="0" applyNumberFormat="1" applyFont="1" applyFill="1" applyBorder="1" applyAlignment="1">
      <alignment horizontal="center"/>
    </xf>
    <xf numFmtId="0" fontId="10" fillId="0" borderId="40" xfId="0" applyNumberFormat="1" applyFont="1" applyFill="1" applyBorder="1" applyAlignment="1">
      <alignment horizontal="center"/>
    </xf>
    <xf numFmtId="0" fontId="10" fillId="0" borderId="41" xfId="0" applyNumberFormat="1" applyFont="1" applyFill="1" applyBorder="1" applyAlignment="1">
      <alignment horizontal="center"/>
    </xf>
    <xf numFmtId="0" fontId="10" fillId="0" borderId="42" xfId="0" applyNumberFormat="1" applyFont="1" applyFill="1" applyBorder="1" applyAlignment="1">
      <alignment horizontal="center"/>
    </xf>
    <xf numFmtId="0" fontId="10" fillId="0" borderId="37" xfId="0" applyNumberFormat="1" applyFont="1" applyFill="1" applyBorder="1" applyAlignment="1">
      <alignment horizontal="center"/>
    </xf>
    <xf numFmtId="0" fontId="21" fillId="0" borderId="38" xfId="0" applyNumberFormat="1" applyFont="1" applyFill="1" applyBorder="1" applyAlignment="1">
      <alignment horizontal="center"/>
    </xf>
    <xf numFmtId="0" fontId="21" fillId="0" borderId="39" xfId="0" applyNumberFormat="1" applyFont="1" applyFill="1" applyBorder="1" applyAlignment="1">
      <alignment horizontal="center"/>
    </xf>
    <xf numFmtId="0" fontId="21" fillId="0" borderId="40" xfId="0" applyNumberFormat="1" applyFont="1" applyFill="1" applyBorder="1" applyAlignment="1">
      <alignment horizontal="center"/>
    </xf>
    <xf numFmtId="0" fontId="21" fillId="0" borderId="41" xfId="0" applyNumberFormat="1" applyFont="1" applyFill="1" applyBorder="1" applyAlignment="1">
      <alignment horizontal="center"/>
    </xf>
    <xf numFmtId="0" fontId="21" fillId="0" borderId="42" xfId="0" applyNumberFormat="1" applyFont="1" applyFill="1" applyBorder="1" applyAlignment="1">
      <alignment horizontal="center"/>
    </xf>
    <xf numFmtId="0" fontId="21" fillId="0" borderId="37" xfId="0" applyNumberFormat="1" applyFont="1" applyFill="1" applyBorder="1" applyAlignment="1">
      <alignment horizontal="center"/>
    </xf>
    <xf numFmtId="0" fontId="22" fillId="0" borderId="38" xfId="0" applyNumberFormat="1" applyFont="1" applyFill="1" applyBorder="1" applyAlignment="1">
      <alignment horizontal="center"/>
    </xf>
    <xf numFmtId="0" fontId="22" fillId="0" borderId="39" xfId="0" applyNumberFormat="1" applyFont="1" applyFill="1" applyBorder="1" applyAlignment="1">
      <alignment horizontal="center"/>
    </xf>
    <xf numFmtId="0" fontId="22" fillId="0" borderId="40" xfId="0" applyNumberFormat="1" applyFont="1" applyFill="1" applyBorder="1" applyAlignment="1">
      <alignment horizontal="center"/>
    </xf>
    <xf numFmtId="0" fontId="22" fillId="0" borderId="41" xfId="0" applyNumberFormat="1" applyFont="1" applyFill="1" applyBorder="1" applyAlignment="1">
      <alignment horizontal="center"/>
    </xf>
    <xf numFmtId="0" fontId="22" fillId="0" borderId="42" xfId="0" applyNumberFormat="1" applyFont="1" applyFill="1" applyBorder="1" applyAlignment="1">
      <alignment horizontal="center"/>
    </xf>
    <xf numFmtId="0" fontId="22" fillId="0" borderId="37" xfId="0" applyNumberFormat="1" applyFont="1" applyFill="1" applyBorder="1" applyAlignment="1">
      <alignment horizontal="center"/>
    </xf>
    <xf numFmtId="0" fontId="7" fillId="0" borderId="38" xfId="0" applyNumberFormat="1" applyFont="1" applyFill="1" applyBorder="1" applyAlignment="1">
      <alignment horizontal="center"/>
    </xf>
    <xf numFmtId="0" fontId="7" fillId="0" borderId="39" xfId="0" applyNumberFormat="1" applyFont="1" applyFill="1" applyBorder="1" applyAlignment="1">
      <alignment horizontal="center"/>
    </xf>
    <xf numFmtId="0" fontId="7" fillId="0" borderId="40" xfId="0" applyNumberFormat="1" applyFont="1" applyFill="1" applyBorder="1" applyAlignment="1">
      <alignment horizontal="center"/>
    </xf>
    <xf numFmtId="0" fontId="7" fillId="0" borderId="41" xfId="0" applyNumberFormat="1" applyFont="1" applyFill="1" applyBorder="1" applyAlignment="1">
      <alignment horizontal="center"/>
    </xf>
    <xf numFmtId="0" fontId="7" fillId="0" borderId="42" xfId="0" applyNumberFormat="1" applyFont="1" applyFill="1" applyBorder="1" applyAlignment="1">
      <alignment horizontal="center"/>
    </xf>
    <xf numFmtId="0" fontId="7" fillId="0" borderId="37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Fill="1"/>
    <xf numFmtId="0" fontId="2" fillId="0" borderId="0" xfId="0" applyNumberFormat="1" applyFont="1" applyFill="1" applyAlignment="1">
      <alignment horizontal="center" vertical="center"/>
    </xf>
    <xf numFmtId="1" fontId="2" fillId="0" borderId="11" xfId="0" applyNumberFormat="1" applyFont="1" applyFill="1" applyBorder="1" applyAlignment="1">
      <alignment horizontal="center"/>
    </xf>
    <xf numFmtId="1" fontId="2" fillId="0" borderId="16" xfId="0" applyNumberFormat="1" applyFont="1" applyFill="1" applyBorder="1" applyAlignment="1">
      <alignment horizont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left"/>
    </xf>
    <xf numFmtId="0" fontId="5" fillId="0" borderId="19" xfId="0" applyNumberFormat="1" applyFont="1" applyFill="1" applyBorder="1" applyAlignment="1">
      <alignment horizontal="center" wrapText="1"/>
    </xf>
    <xf numFmtId="0" fontId="5" fillId="0" borderId="22" xfId="0" applyNumberFormat="1" applyFont="1" applyFill="1" applyBorder="1" applyAlignment="1">
      <alignment horizontal="left" wrapText="1"/>
    </xf>
    <xf numFmtId="0" fontId="5" fillId="0" borderId="23" xfId="0" applyNumberFormat="1" applyFont="1" applyFill="1" applyBorder="1" applyAlignment="1">
      <alignment horizontal="left" wrapText="1"/>
    </xf>
    <xf numFmtId="0" fontId="5" fillId="0" borderId="24" xfId="0" applyNumberFormat="1" applyFont="1" applyFill="1" applyBorder="1" applyAlignment="1">
      <alignment horizontal="left" wrapText="1"/>
    </xf>
    <xf numFmtId="0" fontId="5" fillId="0" borderId="25" xfId="0" applyNumberFormat="1" applyFont="1" applyFill="1" applyBorder="1" applyAlignment="1">
      <alignment horizontal="left" wrapText="1"/>
    </xf>
    <xf numFmtId="0" fontId="5" fillId="0" borderId="26" xfId="0" applyNumberFormat="1" applyFont="1" applyFill="1" applyBorder="1" applyAlignment="1">
      <alignment horizontal="center" wrapText="1"/>
    </xf>
    <xf numFmtId="164" fontId="5" fillId="0" borderId="27" xfId="0" applyNumberFormat="1" applyFont="1" applyFill="1" applyBorder="1" applyAlignment="1">
      <alignment horizontal="right"/>
    </xf>
    <xf numFmtId="164" fontId="5" fillId="0" borderId="28" xfId="0" applyNumberFormat="1" applyFont="1" applyFill="1" applyBorder="1" applyAlignment="1">
      <alignment horizontal="right"/>
    </xf>
    <xf numFmtId="165" fontId="5" fillId="0" borderId="0" xfId="0" applyNumberFormat="1" applyFont="1" applyFill="1" applyAlignment="1">
      <alignment horizontal="right"/>
    </xf>
    <xf numFmtId="164" fontId="5" fillId="0" borderId="4" xfId="0" applyNumberFormat="1" applyFont="1" applyFill="1" applyBorder="1" applyAlignment="1">
      <alignment horizontal="left"/>
    </xf>
    <xf numFmtId="0" fontId="5" fillId="0" borderId="0" xfId="0" applyNumberFormat="1" applyFont="1" applyFill="1" applyAlignment="1">
      <alignment horizontal="left"/>
    </xf>
    <xf numFmtId="164" fontId="5" fillId="0" borderId="31" xfId="0" applyNumberFormat="1" applyFont="1" applyFill="1" applyBorder="1" applyAlignment="1">
      <alignment horizontal="right"/>
    </xf>
    <xf numFmtId="166" fontId="7" fillId="0" borderId="37" xfId="0" applyNumberFormat="1" applyFont="1" applyFill="1" applyBorder="1" applyAlignment="1">
      <alignment horizontal="center"/>
    </xf>
    <xf numFmtId="164" fontId="16" fillId="0" borderId="4" xfId="0" applyNumberFormat="1" applyFont="1" applyFill="1" applyBorder="1" applyAlignment="1">
      <alignment horizontal="right"/>
    </xf>
    <xf numFmtId="164" fontId="17" fillId="0" borderId="4" xfId="0" applyNumberFormat="1" applyFont="1" applyFill="1" applyBorder="1" applyAlignment="1">
      <alignment horizontal="left"/>
    </xf>
    <xf numFmtId="0" fontId="7" fillId="0" borderId="0" xfId="0" applyNumberFormat="1" applyFont="1" applyFill="1" applyAlignment="1">
      <alignment horizontal="left"/>
    </xf>
    <xf numFmtId="166" fontId="10" fillId="0" borderId="37" xfId="0" applyNumberFormat="1" applyFont="1" applyFill="1" applyBorder="1" applyAlignment="1">
      <alignment horizontal="center"/>
    </xf>
    <xf numFmtId="164" fontId="18" fillId="0" borderId="4" xfId="0" applyNumberFormat="1" applyFont="1" applyFill="1" applyBorder="1" applyAlignment="1">
      <alignment horizontal="right"/>
    </xf>
    <xf numFmtId="164" fontId="18" fillId="0" borderId="4" xfId="0" applyNumberFormat="1" applyFont="1" applyFill="1" applyBorder="1" applyAlignment="1">
      <alignment horizontal="left"/>
    </xf>
    <xf numFmtId="0" fontId="10" fillId="0" borderId="0" xfId="0" applyNumberFormat="1" applyFont="1" applyFill="1" applyAlignment="1">
      <alignment horizontal="left"/>
    </xf>
    <xf numFmtId="166" fontId="9" fillId="0" borderId="37" xfId="0" applyNumberFormat="1" applyFont="1" applyFill="1" applyBorder="1" applyAlignment="1">
      <alignment horizontal="center"/>
    </xf>
    <xf numFmtId="166" fontId="9" fillId="0" borderId="38" xfId="0" applyNumberFormat="1" applyFont="1" applyFill="1" applyBorder="1" applyAlignment="1">
      <alignment horizontal="center"/>
    </xf>
    <xf numFmtId="1" fontId="9" fillId="0" borderId="39" xfId="0" applyNumberFormat="1" applyFont="1" applyFill="1" applyBorder="1" applyAlignment="1">
      <alignment horizontal="center"/>
    </xf>
    <xf numFmtId="0" fontId="9" fillId="0" borderId="37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left"/>
    </xf>
    <xf numFmtId="166" fontId="2" fillId="0" borderId="37" xfId="0" applyNumberFormat="1" applyFont="1" applyFill="1" applyBorder="1" applyAlignment="1">
      <alignment horizontal="center"/>
    </xf>
    <xf numFmtId="166" fontId="2" fillId="0" borderId="38" xfId="0" applyNumberFormat="1" applyFont="1" applyFill="1" applyBorder="1" applyAlignment="1">
      <alignment horizontal="center"/>
    </xf>
    <xf numFmtId="1" fontId="2" fillId="0" borderId="39" xfId="0" applyNumberFormat="1" applyFont="1" applyFill="1" applyBorder="1" applyAlignment="1">
      <alignment horizontal="center"/>
    </xf>
    <xf numFmtId="0" fontId="2" fillId="0" borderId="37" xfId="0" applyNumberFormat="1" applyFont="1" applyFill="1" applyBorder="1" applyAlignment="1">
      <alignment horizontal="center"/>
    </xf>
    <xf numFmtId="166" fontId="11" fillId="0" borderId="37" xfId="0" applyNumberFormat="1" applyFont="1" applyFill="1" applyBorder="1" applyAlignment="1">
      <alignment horizontal="center"/>
    </xf>
    <xf numFmtId="166" fontId="11" fillId="0" borderId="38" xfId="0" applyNumberFormat="1" applyFont="1" applyFill="1" applyBorder="1" applyAlignment="1">
      <alignment horizontal="center"/>
    </xf>
    <xf numFmtId="1" fontId="11" fillId="0" borderId="39" xfId="0" applyNumberFormat="1" applyFont="1" applyFill="1" applyBorder="1" applyAlignment="1">
      <alignment horizontal="center"/>
    </xf>
    <xf numFmtId="1" fontId="11" fillId="0" borderId="37" xfId="0" applyNumberFormat="1" applyFont="1" applyFill="1" applyBorder="1" applyAlignment="1">
      <alignment horizontal="center"/>
    </xf>
    <xf numFmtId="0" fontId="11" fillId="0" borderId="0" xfId="0" applyNumberFormat="1" applyFont="1" applyFill="1" applyAlignment="1">
      <alignment horizontal="left"/>
    </xf>
    <xf numFmtId="166" fontId="12" fillId="0" borderId="37" xfId="0" applyNumberFormat="1" applyFont="1" applyFill="1" applyBorder="1" applyAlignment="1">
      <alignment horizontal="center"/>
    </xf>
    <xf numFmtId="166" fontId="12" fillId="0" borderId="38" xfId="0" applyNumberFormat="1" applyFont="1" applyFill="1" applyBorder="1" applyAlignment="1">
      <alignment horizontal="center"/>
    </xf>
    <xf numFmtId="1" fontId="12" fillId="0" borderId="39" xfId="0" applyNumberFormat="1" applyFont="1" applyFill="1" applyBorder="1" applyAlignment="1">
      <alignment horizontal="center"/>
    </xf>
    <xf numFmtId="1" fontId="12" fillId="0" borderId="37" xfId="0" applyNumberFormat="1" applyFont="1" applyFill="1" applyBorder="1" applyAlignment="1">
      <alignment horizontal="center"/>
    </xf>
    <xf numFmtId="164" fontId="19" fillId="0" borderId="4" xfId="0" applyNumberFormat="1" applyFont="1" applyFill="1" applyBorder="1" applyAlignment="1">
      <alignment horizontal="right"/>
    </xf>
    <xf numFmtId="0" fontId="12" fillId="0" borderId="0" xfId="0" applyNumberFormat="1" applyFont="1" applyFill="1" applyAlignment="1">
      <alignment horizontal="left"/>
    </xf>
    <xf numFmtId="166" fontId="1" fillId="0" borderId="37" xfId="0" applyNumberFormat="1" applyFont="1" applyFill="1" applyBorder="1" applyAlignment="1">
      <alignment horizontal="center"/>
    </xf>
    <xf numFmtId="166" fontId="1" fillId="0" borderId="38" xfId="0" applyNumberFormat="1" applyFont="1" applyFill="1" applyBorder="1" applyAlignment="1">
      <alignment horizontal="center"/>
    </xf>
    <xf numFmtId="1" fontId="1" fillId="0" borderId="39" xfId="0" applyNumberFormat="1" applyFont="1" applyFill="1" applyBorder="1" applyAlignment="1">
      <alignment horizontal="center"/>
    </xf>
    <xf numFmtId="1" fontId="1" fillId="0" borderId="37" xfId="0" applyNumberFormat="1" applyFont="1" applyFill="1" applyBorder="1" applyAlignment="1">
      <alignment horizontal="center"/>
    </xf>
    <xf numFmtId="0" fontId="1" fillId="0" borderId="48" xfId="0" applyNumberFormat="1" applyFont="1" applyFill="1" applyBorder="1" applyAlignment="1">
      <alignment horizontal="left"/>
    </xf>
    <xf numFmtId="168" fontId="18" fillId="0" borderId="49" xfId="0" applyNumberFormat="1" applyFont="1" applyFill="1" applyBorder="1" applyAlignment="1">
      <alignment horizontal="right"/>
    </xf>
    <xf numFmtId="168" fontId="18" fillId="0" borderId="50" xfId="0" applyNumberFormat="1" applyFont="1" applyFill="1" applyBorder="1" applyAlignment="1">
      <alignment horizontal="right"/>
    </xf>
    <xf numFmtId="166" fontId="13" fillId="0" borderId="37" xfId="0" applyNumberFormat="1" applyFont="1" applyFill="1" applyBorder="1" applyAlignment="1">
      <alignment horizontal="center"/>
    </xf>
    <xf numFmtId="0" fontId="13" fillId="0" borderId="38" xfId="0" applyNumberFormat="1" applyFont="1" applyFill="1" applyBorder="1" applyAlignment="1">
      <alignment horizontal="center"/>
    </xf>
    <xf numFmtId="0" fontId="13" fillId="0" borderId="39" xfId="0" applyNumberFormat="1" applyFont="1" applyFill="1" applyBorder="1" applyAlignment="1">
      <alignment horizontal="center"/>
    </xf>
    <xf numFmtId="0" fontId="13" fillId="0" borderId="37" xfId="0" applyNumberFormat="1" applyFont="1" applyFill="1" applyBorder="1" applyAlignment="1">
      <alignment horizontal="center"/>
    </xf>
    <xf numFmtId="169" fontId="18" fillId="0" borderId="51" xfId="0" applyNumberFormat="1" applyFont="1" applyFill="1" applyBorder="1" applyAlignment="1">
      <alignment horizontal="right"/>
    </xf>
    <xf numFmtId="169" fontId="18" fillId="0" borderId="52" xfId="0" applyNumberFormat="1" applyFont="1" applyFill="1" applyBorder="1" applyAlignment="1">
      <alignment horizontal="right"/>
    </xf>
    <xf numFmtId="1" fontId="2" fillId="0" borderId="38" xfId="0" applyNumberFormat="1" applyFont="1" applyFill="1" applyBorder="1" applyAlignment="1">
      <alignment horizontal="center"/>
    </xf>
    <xf numFmtId="1" fontId="11" fillId="0" borderId="38" xfId="0" applyNumberFormat="1" applyFont="1" applyFill="1" applyBorder="1" applyAlignment="1">
      <alignment horizontal="center"/>
    </xf>
    <xf numFmtId="1" fontId="1" fillId="0" borderId="38" xfId="0" applyNumberFormat="1" applyFont="1" applyFill="1" applyBorder="1" applyAlignment="1">
      <alignment horizontal="center"/>
    </xf>
    <xf numFmtId="166" fontId="18" fillId="0" borderId="37" xfId="0" applyNumberFormat="1" applyFont="1" applyFill="1" applyBorder="1" applyAlignment="1">
      <alignment horizontal="center"/>
    </xf>
    <xf numFmtId="167" fontId="9" fillId="0" borderId="40" xfId="0" applyNumberFormat="1" applyFont="1" applyFill="1" applyBorder="1" applyAlignment="1">
      <alignment horizontal="center"/>
    </xf>
    <xf numFmtId="167" fontId="9" fillId="0" borderId="41" xfId="0" applyNumberFormat="1" applyFont="1" applyFill="1" applyBorder="1" applyAlignment="1">
      <alignment horizontal="center"/>
    </xf>
    <xf numFmtId="167" fontId="9" fillId="0" borderId="42" xfId="0" applyNumberFormat="1" applyFont="1" applyFill="1" applyBorder="1" applyAlignment="1">
      <alignment horizontal="center"/>
    </xf>
    <xf numFmtId="169" fontId="18" fillId="0" borderId="49" xfId="0" applyNumberFormat="1" applyFont="1" applyFill="1" applyBorder="1" applyAlignment="1">
      <alignment horizontal="right"/>
    </xf>
    <xf numFmtId="169" fontId="18" fillId="0" borderId="50" xfId="0" applyNumberFormat="1" applyFont="1" applyFill="1" applyBorder="1" applyAlignment="1">
      <alignment horizontal="right"/>
    </xf>
    <xf numFmtId="169" fontId="18" fillId="0" borderId="53" xfId="0" applyNumberFormat="1" applyFont="1" applyFill="1" applyBorder="1" applyAlignment="1">
      <alignment horizontal="right"/>
    </xf>
    <xf numFmtId="169" fontId="18" fillId="0" borderId="54" xfId="0" applyNumberFormat="1" applyFont="1" applyFill="1" applyBorder="1" applyAlignment="1">
      <alignment horizontal="right"/>
    </xf>
    <xf numFmtId="164" fontId="18" fillId="0" borderId="55" xfId="0" applyNumberFormat="1" applyFont="1" applyFill="1" applyBorder="1" applyAlignment="1">
      <alignment horizontal="left"/>
    </xf>
    <xf numFmtId="0" fontId="18" fillId="0" borderId="38" xfId="0" applyNumberFormat="1" applyFont="1" applyFill="1" applyBorder="1" applyAlignment="1">
      <alignment horizontal="center"/>
    </xf>
    <xf numFmtId="0" fontId="18" fillId="0" borderId="39" xfId="0" applyNumberFormat="1" applyFont="1" applyFill="1" applyBorder="1" applyAlignment="1">
      <alignment horizontal="center"/>
    </xf>
    <xf numFmtId="0" fontId="18" fillId="0" borderId="37" xfId="0" applyNumberFormat="1" applyFont="1" applyFill="1" applyBorder="1" applyAlignment="1">
      <alignment horizontal="center"/>
    </xf>
    <xf numFmtId="170" fontId="18" fillId="0" borderId="49" xfId="0" applyNumberFormat="1" applyFont="1" applyFill="1" applyBorder="1" applyAlignment="1">
      <alignment horizontal="right"/>
    </xf>
    <xf numFmtId="170" fontId="18" fillId="0" borderId="50" xfId="0" applyNumberFormat="1" applyFont="1" applyFill="1" applyBorder="1" applyAlignment="1">
      <alignment horizontal="right"/>
    </xf>
    <xf numFmtId="170" fontId="18" fillId="0" borderId="51" xfId="0" applyNumberFormat="1" applyFont="1" applyFill="1" applyBorder="1" applyAlignment="1">
      <alignment horizontal="right"/>
    </xf>
    <xf numFmtId="170" fontId="18" fillId="0" borderId="52" xfId="0" applyNumberFormat="1" applyFont="1" applyFill="1" applyBorder="1" applyAlignment="1">
      <alignment horizontal="right"/>
    </xf>
    <xf numFmtId="170" fontId="18" fillId="0" borderId="0" xfId="0" applyNumberFormat="1" applyFont="1" applyFill="1" applyAlignment="1">
      <alignment horizontal="right"/>
    </xf>
    <xf numFmtId="170" fontId="18" fillId="0" borderId="56" xfId="0" applyNumberFormat="1" applyFont="1" applyFill="1" applyBorder="1" applyAlignment="1">
      <alignment horizontal="right"/>
    </xf>
    <xf numFmtId="166" fontId="8" fillId="0" borderId="38" xfId="0" applyNumberFormat="1" applyFont="1" applyFill="1" applyBorder="1" applyAlignment="1">
      <alignment horizontal="center"/>
    </xf>
    <xf numFmtId="166" fontId="8" fillId="0" borderId="37" xfId="0" applyNumberFormat="1" applyFont="1" applyFill="1" applyBorder="1" applyAlignment="1">
      <alignment horizontal="center"/>
    </xf>
    <xf numFmtId="1" fontId="8" fillId="0" borderId="39" xfId="0" applyNumberFormat="1" applyFont="1" applyFill="1" applyBorder="1" applyAlignment="1">
      <alignment horizontal="center"/>
    </xf>
    <xf numFmtId="0" fontId="8" fillId="0" borderId="37" xfId="0" applyNumberFormat="1" applyFont="1" applyFill="1" applyBorder="1" applyAlignment="1">
      <alignment horizontal="center"/>
    </xf>
    <xf numFmtId="166" fontId="22" fillId="0" borderId="38" xfId="0" applyNumberFormat="1" applyFont="1" applyFill="1" applyBorder="1" applyAlignment="1">
      <alignment horizontal="center"/>
    </xf>
    <xf numFmtId="1" fontId="22" fillId="0" borderId="39" xfId="0" applyNumberFormat="1" applyFont="1" applyFill="1" applyBorder="1" applyAlignment="1">
      <alignment horizontal="center"/>
    </xf>
    <xf numFmtId="166" fontId="17" fillId="0" borderId="37" xfId="0" applyNumberFormat="1" applyFont="1" applyFill="1" applyBorder="1" applyAlignment="1">
      <alignment horizontal="center"/>
    </xf>
    <xf numFmtId="166" fontId="20" fillId="0" borderId="38" xfId="0" applyNumberFormat="1" applyFont="1" applyFill="1" applyBorder="1" applyAlignment="1">
      <alignment horizontal="center"/>
    </xf>
    <xf numFmtId="1" fontId="20" fillId="0" borderId="39" xfId="0" applyNumberFormat="1" applyFont="1" applyFill="1" applyBorder="1" applyAlignment="1">
      <alignment horizontal="center"/>
    </xf>
    <xf numFmtId="166" fontId="19" fillId="0" borderId="37" xfId="0" applyNumberFormat="1" applyFont="1" applyFill="1" applyBorder="1" applyAlignment="1">
      <alignment horizontal="center"/>
    </xf>
    <xf numFmtId="166" fontId="21" fillId="0" borderId="38" xfId="0" applyNumberFormat="1" applyFont="1" applyFill="1" applyBorder="1" applyAlignment="1">
      <alignment horizontal="center"/>
    </xf>
    <xf numFmtId="1" fontId="21" fillId="0" borderId="39" xfId="0" applyNumberFormat="1" applyFont="1" applyFill="1" applyBorder="1" applyAlignment="1">
      <alignment horizontal="center"/>
    </xf>
    <xf numFmtId="171" fontId="18" fillId="0" borderId="51" xfId="0" applyNumberFormat="1" applyFont="1" applyFill="1" applyBorder="1" applyAlignment="1">
      <alignment horizontal="right"/>
    </xf>
    <xf numFmtId="171" fontId="18" fillId="0" borderId="52" xfId="0" applyNumberFormat="1" applyFont="1" applyFill="1" applyBorder="1" applyAlignment="1">
      <alignment horizontal="right"/>
    </xf>
    <xf numFmtId="164" fontId="19" fillId="0" borderId="4" xfId="0" applyNumberFormat="1" applyFont="1" applyFill="1" applyBorder="1" applyAlignment="1">
      <alignment horizontal="left"/>
    </xf>
    <xf numFmtId="166" fontId="19" fillId="0" borderId="38" xfId="0" applyNumberFormat="1" applyFont="1" applyFill="1" applyBorder="1" applyAlignment="1">
      <alignment horizontal="center"/>
    </xf>
    <xf numFmtId="1" fontId="19" fillId="0" borderId="39" xfId="0" applyNumberFormat="1" applyFont="1" applyFill="1" applyBorder="1" applyAlignment="1">
      <alignment horizontal="center"/>
    </xf>
    <xf numFmtId="1" fontId="19" fillId="0" borderId="37" xfId="0" applyNumberFormat="1" applyFont="1" applyFill="1" applyBorder="1" applyAlignment="1">
      <alignment horizontal="center"/>
    </xf>
    <xf numFmtId="166" fontId="18" fillId="0" borderId="38" xfId="0" applyNumberFormat="1" applyFont="1" applyFill="1" applyBorder="1" applyAlignment="1">
      <alignment horizontal="center"/>
    </xf>
    <xf numFmtId="1" fontId="18" fillId="0" borderId="39" xfId="0" applyNumberFormat="1" applyFont="1" applyFill="1" applyBorder="1" applyAlignment="1">
      <alignment horizontal="center"/>
    </xf>
    <xf numFmtId="1" fontId="18" fillId="0" borderId="37" xfId="0" applyNumberFormat="1" applyFont="1" applyFill="1" applyBorder="1" applyAlignment="1">
      <alignment horizontal="center"/>
    </xf>
    <xf numFmtId="0" fontId="18" fillId="0" borderId="34" xfId="0" applyNumberFormat="1" applyFont="1" applyFill="1" applyBorder="1" applyAlignment="1">
      <alignment horizontal="left" wrapText="1"/>
    </xf>
    <xf numFmtId="172" fontId="18" fillId="0" borderId="51" xfId="0" applyNumberFormat="1" applyFont="1" applyFill="1" applyBorder="1" applyAlignment="1">
      <alignment horizontal="right"/>
    </xf>
    <xf numFmtId="172" fontId="18" fillId="0" borderId="52" xfId="0" applyNumberFormat="1" applyFont="1" applyFill="1" applyBorder="1" applyAlignment="1">
      <alignment horizontal="right"/>
    </xf>
    <xf numFmtId="166" fontId="17" fillId="0" borderId="38" xfId="0" applyNumberFormat="1" applyFont="1" applyFill="1" applyBorder="1" applyAlignment="1">
      <alignment horizontal="center"/>
    </xf>
    <xf numFmtId="1" fontId="17" fillId="0" borderId="39" xfId="0" applyNumberFormat="1" applyFont="1" applyFill="1" applyBorder="1" applyAlignment="1">
      <alignment horizontal="center"/>
    </xf>
    <xf numFmtId="1" fontId="17" fillId="0" borderId="37" xfId="0" applyNumberFormat="1" applyFont="1" applyFill="1" applyBorder="1" applyAlignment="1">
      <alignment horizontal="center"/>
    </xf>
    <xf numFmtId="173" fontId="19" fillId="0" borderId="51" xfId="0" applyNumberFormat="1" applyFont="1" applyFill="1" applyBorder="1" applyAlignment="1">
      <alignment horizontal="right"/>
    </xf>
    <xf numFmtId="173" fontId="19" fillId="0" borderId="52" xfId="0" applyNumberFormat="1" applyFont="1" applyFill="1" applyBorder="1" applyAlignment="1">
      <alignment horizontal="right"/>
    </xf>
    <xf numFmtId="166" fontId="22" fillId="0" borderId="37" xfId="0" applyNumberFormat="1" applyFont="1" applyFill="1" applyBorder="1" applyAlignment="1">
      <alignment horizontal="center"/>
    </xf>
    <xf numFmtId="1" fontId="22" fillId="0" borderId="37" xfId="0" applyNumberFormat="1" applyFont="1" applyFill="1" applyBorder="1" applyAlignment="1">
      <alignment horizontal="center"/>
    </xf>
    <xf numFmtId="174" fontId="18" fillId="0" borderId="51" xfId="0" applyNumberFormat="1" applyFont="1" applyFill="1" applyBorder="1" applyAlignment="1">
      <alignment horizontal="right"/>
    </xf>
    <xf numFmtId="174" fontId="18" fillId="0" borderId="52" xfId="0" applyNumberFormat="1" applyFont="1" applyFill="1" applyBorder="1" applyAlignment="1">
      <alignment horizontal="right"/>
    </xf>
    <xf numFmtId="174" fontId="18" fillId="0" borderId="0" xfId="0" applyNumberFormat="1" applyFont="1" applyFill="1" applyAlignment="1">
      <alignment horizontal="right"/>
    </xf>
    <xf numFmtId="174" fontId="18" fillId="0" borderId="56" xfId="0" applyNumberFormat="1" applyFont="1" applyFill="1" applyBorder="1" applyAlignment="1">
      <alignment horizontal="right"/>
    </xf>
    <xf numFmtId="164" fontId="17" fillId="0" borderId="4" xfId="0" applyNumberFormat="1" applyFont="1" applyFill="1" applyBorder="1" applyAlignment="1">
      <alignment horizontal="right"/>
    </xf>
    <xf numFmtId="174" fontId="18" fillId="0" borderId="57" xfId="0" applyNumberFormat="1" applyFont="1" applyFill="1" applyBorder="1" applyAlignment="1">
      <alignment horizontal="right"/>
    </xf>
    <xf numFmtId="0" fontId="28" fillId="0" borderId="0" xfId="0" applyNumberFormat="1" applyFont="1" applyFill="1" applyAlignment="1">
      <alignment horizontal="left"/>
    </xf>
    <xf numFmtId="166" fontId="20" fillId="0" borderId="37" xfId="0" applyNumberFormat="1" applyFont="1" applyFill="1" applyBorder="1" applyAlignment="1">
      <alignment horizontal="center"/>
    </xf>
    <xf numFmtId="1" fontId="20" fillId="0" borderId="37" xfId="0" applyNumberFormat="1" applyFont="1" applyFill="1" applyBorder="1" applyAlignment="1">
      <alignment horizontal="center"/>
    </xf>
    <xf numFmtId="174" fontId="18" fillId="0" borderId="4" xfId="0" applyNumberFormat="1" applyFont="1" applyFill="1" applyBorder="1" applyAlignment="1">
      <alignment horizontal="right"/>
    </xf>
    <xf numFmtId="166" fontId="29" fillId="0" borderId="37" xfId="0" applyNumberFormat="1" applyFont="1" applyFill="1" applyBorder="1" applyAlignment="1">
      <alignment horizontal="center"/>
    </xf>
    <xf numFmtId="1" fontId="29" fillId="0" borderId="37" xfId="0" applyNumberFormat="1" applyFont="1" applyFill="1" applyBorder="1" applyAlignment="1">
      <alignment horizontal="center"/>
    </xf>
    <xf numFmtId="166" fontId="29" fillId="0" borderId="38" xfId="0" applyNumberFormat="1" applyFont="1" applyFill="1" applyBorder="1" applyAlignment="1">
      <alignment horizontal="center"/>
    </xf>
    <xf numFmtId="1" fontId="29" fillId="0" borderId="39" xfId="0" applyNumberFormat="1" applyFont="1" applyFill="1" applyBorder="1" applyAlignment="1">
      <alignment horizontal="center"/>
    </xf>
    <xf numFmtId="164" fontId="16" fillId="0" borderId="4" xfId="0" applyNumberFormat="1" applyFont="1" applyFill="1" applyBorder="1" applyAlignment="1">
      <alignment horizontal="left"/>
    </xf>
    <xf numFmtId="166" fontId="28" fillId="0" borderId="37" xfId="0" applyNumberFormat="1" applyFont="1" applyFill="1" applyBorder="1" applyAlignment="1">
      <alignment horizontal="center"/>
    </xf>
    <xf numFmtId="1" fontId="28" fillId="0" borderId="37" xfId="0" applyNumberFormat="1" applyFont="1" applyFill="1" applyBorder="1" applyAlignment="1">
      <alignment horizontal="center"/>
    </xf>
    <xf numFmtId="166" fontId="28" fillId="0" borderId="38" xfId="0" applyNumberFormat="1" applyFont="1" applyFill="1" applyBorder="1" applyAlignment="1">
      <alignment horizontal="center"/>
    </xf>
    <xf numFmtId="1" fontId="28" fillId="0" borderId="39" xfId="0" applyNumberFormat="1" applyFont="1" applyFill="1" applyBorder="1" applyAlignment="1">
      <alignment horizontal="center"/>
    </xf>
    <xf numFmtId="0" fontId="23" fillId="0" borderId="58" xfId="0" applyNumberFormat="1" applyFont="1" applyFill="1" applyBorder="1" applyAlignment="1">
      <alignment horizontal="left" wrapText="1"/>
    </xf>
    <xf numFmtId="0" fontId="18" fillId="0" borderId="4" xfId="0" applyNumberFormat="1" applyFont="1" applyFill="1" applyBorder="1" applyAlignment="1">
      <alignment horizontal="left"/>
    </xf>
    <xf numFmtId="0" fontId="20" fillId="0" borderId="37" xfId="0" applyNumberFormat="1" applyFont="1" applyFill="1" applyBorder="1" applyAlignment="1">
      <alignment horizontal="center"/>
    </xf>
    <xf numFmtId="166" fontId="21" fillId="0" borderId="37" xfId="0" applyNumberFormat="1" applyFont="1" applyFill="1" applyBorder="1" applyAlignment="1">
      <alignment horizontal="center"/>
    </xf>
    <xf numFmtId="1" fontId="21" fillId="0" borderId="37" xfId="0" applyNumberFormat="1" applyFont="1" applyFill="1" applyBorder="1" applyAlignment="1">
      <alignment horizontal="center"/>
    </xf>
    <xf numFmtId="1" fontId="9" fillId="0" borderId="37" xfId="0" applyNumberFormat="1" applyFont="1" applyFill="1" applyBorder="1" applyAlignment="1">
      <alignment horizontal="center"/>
    </xf>
    <xf numFmtId="175" fontId="18" fillId="0" borderId="0" xfId="0" applyNumberFormat="1" applyFont="1" applyFill="1" applyAlignment="1">
      <alignment horizontal="right"/>
    </xf>
    <xf numFmtId="175" fontId="18" fillId="0" borderId="56" xfId="0" applyNumberFormat="1" applyFont="1" applyFill="1" applyBorder="1" applyAlignment="1">
      <alignment horizontal="right"/>
    </xf>
    <xf numFmtId="1" fontId="2" fillId="0" borderId="37" xfId="0" applyNumberFormat="1" applyFont="1" applyFill="1" applyBorder="1" applyAlignment="1">
      <alignment horizontal="center"/>
    </xf>
    <xf numFmtId="49" fontId="20" fillId="0" borderId="38" xfId="0" applyNumberFormat="1" applyFont="1" applyFill="1" applyBorder="1" applyAlignment="1">
      <alignment horizontal="center"/>
    </xf>
    <xf numFmtId="166" fontId="27" fillId="0" borderId="37" xfId="0" applyNumberFormat="1" applyFont="1" applyFill="1" applyBorder="1" applyAlignment="1">
      <alignment horizontal="center"/>
    </xf>
    <xf numFmtId="49" fontId="27" fillId="0" borderId="38" xfId="0" applyNumberFormat="1" applyFont="1" applyFill="1" applyBorder="1" applyAlignment="1">
      <alignment horizontal="center"/>
    </xf>
    <xf numFmtId="1" fontId="27" fillId="0" borderId="39" xfId="0" applyNumberFormat="1" applyFont="1" applyFill="1" applyBorder="1" applyAlignment="1">
      <alignment horizontal="center"/>
    </xf>
    <xf numFmtId="0" fontId="27" fillId="0" borderId="37" xfId="0" applyNumberFormat="1" applyFont="1" applyFill="1" applyBorder="1" applyAlignment="1">
      <alignment horizontal="center"/>
    </xf>
    <xf numFmtId="49" fontId="22" fillId="0" borderId="38" xfId="0" applyNumberFormat="1" applyFont="1" applyFill="1" applyBorder="1" applyAlignment="1">
      <alignment horizontal="center"/>
    </xf>
    <xf numFmtId="49" fontId="21" fillId="0" borderId="38" xfId="0" applyNumberFormat="1" applyFont="1" applyFill="1" applyBorder="1" applyAlignment="1">
      <alignment horizontal="center"/>
    </xf>
    <xf numFmtId="176" fontId="18" fillId="0" borderId="51" xfId="0" applyNumberFormat="1" applyFont="1" applyFill="1" applyBorder="1" applyAlignment="1">
      <alignment horizontal="right"/>
    </xf>
    <xf numFmtId="176" fontId="18" fillId="0" borderId="52" xfId="0" applyNumberFormat="1" applyFont="1" applyFill="1" applyBorder="1" applyAlignment="1">
      <alignment horizontal="right"/>
    </xf>
    <xf numFmtId="176" fontId="18" fillId="0" borderId="0" xfId="0" applyNumberFormat="1" applyFont="1" applyFill="1" applyAlignment="1">
      <alignment horizontal="right"/>
    </xf>
    <xf numFmtId="176" fontId="18" fillId="0" borderId="56" xfId="0" applyNumberFormat="1" applyFont="1" applyFill="1" applyBorder="1" applyAlignment="1">
      <alignment horizontal="right"/>
    </xf>
    <xf numFmtId="177" fontId="18" fillId="0" borderId="51" xfId="0" applyNumberFormat="1" applyFont="1" applyFill="1" applyBorder="1" applyAlignment="1">
      <alignment horizontal="right"/>
    </xf>
    <xf numFmtId="177" fontId="18" fillId="0" borderId="52" xfId="0" applyNumberFormat="1" applyFont="1" applyFill="1" applyBorder="1" applyAlignment="1">
      <alignment horizontal="right"/>
    </xf>
    <xf numFmtId="164" fontId="17" fillId="0" borderId="55" xfId="0" applyNumberFormat="1" applyFont="1" applyFill="1" applyBorder="1" applyAlignment="1">
      <alignment horizontal="left"/>
    </xf>
    <xf numFmtId="49" fontId="9" fillId="0" borderId="38" xfId="0" applyNumberFormat="1" applyFont="1" applyFill="1" applyBorder="1" applyAlignment="1">
      <alignment horizontal="center"/>
    </xf>
    <xf numFmtId="49" fontId="2" fillId="0" borderId="38" xfId="0" applyNumberFormat="1" applyFont="1" applyFill="1" applyBorder="1" applyAlignment="1">
      <alignment horizontal="center"/>
    </xf>
    <xf numFmtId="49" fontId="11" fillId="0" borderId="38" xfId="0" applyNumberFormat="1" applyFont="1" applyFill="1" applyBorder="1" applyAlignment="1">
      <alignment horizontal="center"/>
    </xf>
    <xf numFmtId="49" fontId="12" fillId="0" borderId="38" xfId="0" applyNumberFormat="1" applyFont="1" applyFill="1" applyBorder="1" applyAlignment="1">
      <alignment horizontal="center"/>
    </xf>
    <xf numFmtId="49" fontId="1" fillId="0" borderId="38" xfId="0" applyNumberFormat="1" applyFont="1" applyFill="1" applyBorder="1" applyAlignment="1">
      <alignment horizontal="center"/>
    </xf>
    <xf numFmtId="178" fontId="18" fillId="0" borderId="51" xfId="0" applyNumberFormat="1" applyFont="1" applyFill="1" applyBorder="1" applyAlignment="1">
      <alignment horizontal="right"/>
    </xf>
    <xf numFmtId="178" fontId="18" fillId="0" borderId="52" xfId="0" applyNumberFormat="1" applyFont="1" applyFill="1" applyBorder="1" applyAlignment="1">
      <alignment horizontal="right"/>
    </xf>
    <xf numFmtId="1" fontId="24" fillId="0" borderId="37" xfId="0" applyNumberFormat="1" applyFont="1" applyFill="1" applyBorder="1" applyAlignment="1">
      <alignment horizontal="center"/>
    </xf>
    <xf numFmtId="0" fontId="25" fillId="0" borderId="0" xfId="0" applyNumberFormat="1" applyFont="1" applyFill="1" applyAlignment="1">
      <alignment horizontal="left"/>
    </xf>
    <xf numFmtId="179" fontId="17" fillId="0" borderId="53" xfId="0" applyNumberFormat="1" applyFont="1" applyFill="1" applyBorder="1" applyAlignment="1">
      <alignment horizontal="right"/>
    </xf>
    <xf numFmtId="179" fontId="17" fillId="0" borderId="54" xfId="0" applyNumberFormat="1" applyFont="1" applyFill="1" applyBorder="1" applyAlignment="1">
      <alignment horizontal="right"/>
    </xf>
    <xf numFmtId="179" fontId="18" fillId="0" borderId="59" xfId="0" applyNumberFormat="1" applyFont="1" applyFill="1" applyBorder="1" applyAlignment="1">
      <alignment horizontal="right"/>
    </xf>
    <xf numFmtId="164" fontId="17" fillId="0" borderId="60" xfId="0" applyNumberFormat="1" applyFont="1" applyFill="1" applyBorder="1" applyAlignment="1">
      <alignment horizontal="right"/>
    </xf>
    <xf numFmtId="179" fontId="17" fillId="0" borderId="51" xfId="0" applyNumberFormat="1" applyFont="1" applyFill="1" applyBorder="1" applyAlignment="1">
      <alignment horizontal="right"/>
    </xf>
    <xf numFmtId="0" fontId="17" fillId="0" borderId="51" xfId="0" applyNumberFormat="1" applyFont="1" applyFill="1" applyBorder="1" applyAlignment="1">
      <alignment horizontal="left"/>
    </xf>
    <xf numFmtId="164" fontId="18" fillId="0" borderId="60" xfId="0" applyNumberFormat="1" applyFont="1" applyFill="1" applyBorder="1" applyAlignment="1">
      <alignment horizontal="right"/>
    </xf>
    <xf numFmtId="179" fontId="17" fillId="0" borderId="0" xfId="0" applyNumberFormat="1" applyFont="1" applyFill="1" applyAlignment="1">
      <alignment horizontal="right"/>
    </xf>
    <xf numFmtId="0" fontId="17" fillId="0" borderId="0" xfId="0" applyNumberFormat="1" applyFont="1" applyFill="1" applyAlignment="1">
      <alignment horizontal="left"/>
    </xf>
    <xf numFmtId="179" fontId="17" fillId="0" borderId="49" xfId="0" applyNumberFormat="1" applyFont="1" applyFill="1" applyBorder="1" applyAlignment="1">
      <alignment horizontal="right"/>
    </xf>
    <xf numFmtId="179" fontId="17" fillId="0" borderId="50" xfId="0" applyNumberFormat="1" applyFont="1" applyFill="1" applyBorder="1" applyAlignment="1">
      <alignment horizontal="right"/>
    </xf>
    <xf numFmtId="1" fontId="7" fillId="0" borderId="37" xfId="0" applyNumberFormat="1" applyFont="1" applyFill="1" applyBorder="1" applyAlignment="1">
      <alignment horizontal="center"/>
    </xf>
    <xf numFmtId="2" fontId="7" fillId="0" borderId="61" xfId="0" applyNumberFormat="1" applyFont="1" applyFill="1" applyBorder="1" applyAlignment="1">
      <alignment horizontal="right"/>
    </xf>
    <xf numFmtId="0" fontId="7" fillId="0" borderId="4" xfId="0" applyNumberFormat="1" applyFont="1" applyFill="1" applyBorder="1" applyAlignment="1">
      <alignment horizontal="left"/>
    </xf>
    <xf numFmtId="1" fontId="10" fillId="0" borderId="37" xfId="0" applyNumberFormat="1" applyFont="1" applyFill="1" applyBorder="1" applyAlignment="1">
      <alignment horizontal="center"/>
    </xf>
    <xf numFmtId="2" fontId="10" fillId="0" borderId="37" xfId="0" applyNumberFormat="1" applyFont="1" applyFill="1" applyBorder="1" applyAlignment="1">
      <alignment horizontal="right"/>
    </xf>
    <xf numFmtId="0" fontId="10" fillId="0" borderId="4" xfId="0" applyNumberFormat="1" applyFont="1" applyFill="1" applyBorder="1" applyAlignment="1">
      <alignment horizontal="left"/>
    </xf>
    <xf numFmtId="49" fontId="9" fillId="0" borderId="39" xfId="0" applyNumberFormat="1" applyFont="1" applyFill="1" applyBorder="1" applyAlignment="1">
      <alignment horizontal="center"/>
    </xf>
    <xf numFmtId="2" fontId="9" fillId="0" borderId="37" xfId="0" applyNumberFormat="1" applyFont="1" applyFill="1" applyBorder="1" applyAlignment="1">
      <alignment horizontal="right"/>
    </xf>
    <xf numFmtId="0" fontId="9" fillId="0" borderId="4" xfId="0" applyNumberFormat="1" applyFont="1" applyFill="1" applyBorder="1" applyAlignment="1">
      <alignment horizontal="left"/>
    </xf>
    <xf numFmtId="1" fontId="8" fillId="0" borderId="37" xfId="0" applyNumberFormat="1" applyFont="1" applyFill="1" applyBorder="1" applyAlignment="1">
      <alignment horizontal="center"/>
    </xf>
    <xf numFmtId="49" fontId="8" fillId="0" borderId="38" xfId="0" applyNumberFormat="1" applyFont="1" applyFill="1" applyBorder="1" applyAlignment="1">
      <alignment horizontal="center"/>
    </xf>
    <xf numFmtId="49" fontId="8" fillId="0" borderId="39" xfId="0" applyNumberFormat="1" applyFont="1" applyFill="1" applyBorder="1" applyAlignment="1">
      <alignment horizontal="center"/>
    </xf>
    <xf numFmtId="2" fontId="8" fillId="0" borderId="37" xfId="0" applyNumberFormat="1" applyFont="1" applyFill="1" applyBorder="1" applyAlignment="1">
      <alignment horizontal="right"/>
    </xf>
    <xf numFmtId="0" fontId="2" fillId="0" borderId="4" xfId="0" applyNumberFormat="1" applyFont="1" applyFill="1" applyBorder="1" applyAlignment="1">
      <alignment horizontal="left"/>
    </xf>
    <xf numFmtId="49" fontId="2" fillId="0" borderId="39" xfId="0" applyNumberFormat="1" applyFont="1" applyFill="1" applyBorder="1" applyAlignment="1">
      <alignment horizontal="center"/>
    </xf>
    <xf numFmtId="2" fontId="2" fillId="0" borderId="37" xfId="0" applyNumberFormat="1" applyFont="1" applyFill="1" applyBorder="1" applyAlignment="1">
      <alignment horizontal="right"/>
    </xf>
    <xf numFmtId="180" fontId="2" fillId="0" borderId="4" xfId="0" applyNumberFormat="1" applyFont="1" applyFill="1" applyBorder="1" applyAlignment="1">
      <alignment horizontal="right"/>
    </xf>
    <xf numFmtId="49" fontId="11" fillId="0" borderId="39" xfId="0" applyNumberFormat="1" applyFont="1" applyFill="1" applyBorder="1" applyAlignment="1">
      <alignment horizontal="center"/>
    </xf>
    <xf numFmtId="2" fontId="11" fillId="0" borderId="37" xfId="0" applyNumberFormat="1" applyFont="1" applyFill="1" applyBorder="1" applyAlignment="1">
      <alignment horizontal="right"/>
    </xf>
    <xf numFmtId="0" fontId="11" fillId="0" borderId="4" xfId="0" applyNumberFormat="1" applyFont="1" applyFill="1" applyBorder="1" applyAlignment="1">
      <alignment horizontal="left"/>
    </xf>
    <xf numFmtId="49" fontId="12" fillId="0" borderId="39" xfId="0" applyNumberFormat="1" applyFont="1" applyFill="1" applyBorder="1" applyAlignment="1">
      <alignment horizontal="center"/>
    </xf>
    <xf numFmtId="2" fontId="12" fillId="0" borderId="37" xfId="0" applyNumberFormat="1" applyFont="1" applyFill="1" applyBorder="1" applyAlignment="1">
      <alignment horizontal="right"/>
    </xf>
    <xf numFmtId="0" fontId="12" fillId="0" borderId="4" xfId="0" applyNumberFormat="1" applyFont="1" applyFill="1" applyBorder="1" applyAlignment="1">
      <alignment horizontal="left"/>
    </xf>
    <xf numFmtId="49" fontId="1" fillId="0" borderId="39" xfId="0" applyNumberFormat="1" applyFont="1" applyFill="1" applyBorder="1" applyAlignment="1">
      <alignment horizontal="center"/>
    </xf>
    <xf numFmtId="2" fontId="1" fillId="0" borderId="37" xfId="0" applyNumberFormat="1" applyFont="1" applyFill="1" applyBorder="1" applyAlignment="1">
      <alignment horizontal="right"/>
    </xf>
    <xf numFmtId="0" fontId="1" fillId="0" borderId="4" xfId="0" applyNumberFormat="1" applyFont="1" applyFill="1" applyBorder="1" applyAlignment="1">
      <alignment horizontal="left"/>
    </xf>
    <xf numFmtId="0" fontId="3" fillId="0" borderId="65" xfId="0" applyNumberFormat="1" applyFont="1" applyFill="1" applyBorder="1" applyAlignment="1">
      <alignment horizontal="left"/>
    </xf>
    <xf numFmtId="164" fontId="13" fillId="0" borderId="28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0" fontId="15" fillId="0" borderId="0" xfId="0" applyNumberFormat="1" applyFont="1" applyFill="1" applyAlignment="1">
      <alignment horizontal="center"/>
    </xf>
    <xf numFmtId="0" fontId="14" fillId="0" borderId="0" xfId="0" applyNumberFormat="1" applyFont="1" applyFill="1" applyAlignment="1">
      <alignment horizontal="left" wrapText="1"/>
    </xf>
    <xf numFmtId="0" fontId="1" fillId="0" borderId="62" xfId="0" applyNumberFormat="1" applyFont="1" applyFill="1" applyBorder="1" applyAlignment="1">
      <alignment horizontal="left" wrapText="1"/>
    </xf>
    <xf numFmtId="0" fontId="1" fillId="0" borderId="63" xfId="0" applyNumberFormat="1" applyFont="1" applyFill="1" applyBorder="1" applyAlignment="1">
      <alignment horizontal="left" wrapText="1"/>
    </xf>
    <xf numFmtId="0" fontId="1" fillId="0" borderId="64" xfId="0" applyNumberFormat="1" applyFont="1" applyFill="1" applyBorder="1" applyAlignment="1">
      <alignment horizontal="left" wrapText="1"/>
    </xf>
    <xf numFmtId="0" fontId="1" fillId="0" borderId="0" xfId="0" applyNumberFormat="1" applyFont="1" applyFill="1" applyAlignment="1">
      <alignment horizontal="left"/>
    </xf>
    <xf numFmtId="1" fontId="1" fillId="0" borderId="37" xfId="0" applyNumberFormat="1" applyFont="1" applyFill="1" applyBorder="1" applyAlignment="1">
      <alignment horizontal="center"/>
    </xf>
    <xf numFmtId="1" fontId="1" fillId="0" borderId="35" xfId="0" applyNumberFormat="1" applyFont="1" applyFill="1" applyBorder="1" applyAlignment="1">
      <alignment horizontal="center"/>
    </xf>
    <xf numFmtId="1" fontId="1" fillId="0" borderId="36" xfId="0" applyNumberFormat="1" applyFont="1" applyFill="1" applyBorder="1" applyAlignment="1">
      <alignment horizontal="center"/>
    </xf>
    <xf numFmtId="167" fontId="1" fillId="0" borderId="47" xfId="0" applyNumberFormat="1" applyFont="1" applyFill="1" applyBorder="1" applyAlignment="1">
      <alignment horizontal="center"/>
    </xf>
    <xf numFmtId="167" fontId="1" fillId="0" borderId="35" xfId="0" applyNumberFormat="1" applyFont="1" applyFill="1" applyBorder="1" applyAlignment="1">
      <alignment horizontal="center"/>
    </xf>
    <xf numFmtId="167" fontId="1" fillId="0" borderId="36" xfId="0" applyNumberFormat="1" applyFont="1" applyFill="1" applyBorder="1" applyAlignment="1">
      <alignment horizontal="center"/>
    </xf>
    <xf numFmtId="167" fontId="12" fillId="0" borderId="47" xfId="0" applyNumberFormat="1" applyFont="1" applyFill="1" applyBorder="1" applyAlignment="1">
      <alignment horizontal="center"/>
    </xf>
    <xf numFmtId="167" fontId="12" fillId="0" borderId="35" xfId="0" applyNumberFormat="1" applyFont="1" applyFill="1" applyBorder="1" applyAlignment="1">
      <alignment horizontal="center"/>
    </xf>
    <xf numFmtId="167" fontId="12" fillId="0" borderId="36" xfId="0" applyNumberFormat="1" applyFont="1" applyFill="1" applyBorder="1" applyAlignment="1">
      <alignment horizontal="center"/>
    </xf>
    <xf numFmtId="167" fontId="11" fillId="0" borderId="47" xfId="0" applyNumberFormat="1" applyFont="1" applyFill="1" applyBorder="1" applyAlignment="1">
      <alignment horizontal="center"/>
    </xf>
    <xf numFmtId="167" fontId="11" fillId="0" borderId="35" xfId="0" applyNumberFormat="1" applyFont="1" applyFill="1" applyBorder="1" applyAlignment="1">
      <alignment horizontal="center"/>
    </xf>
    <xf numFmtId="167" fontId="11" fillId="0" borderId="36" xfId="0" applyNumberFormat="1" applyFont="1" applyFill="1" applyBorder="1" applyAlignment="1">
      <alignment horizontal="center"/>
    </xf>
    <xf numFmtId="167" fontId="2" fillId="0" borderId="47" xfId="0" applyNumberFormat="1" applyFont="1" applyFill="1" applyBorder="1" applyAlignment="1">
      <alignment horizontal="center"/>
    </xf>
    <xf numFmtId="167" fontId="2" fillId="0" borderId="35" xfId="0" applyNumberFormat="1" applyFont="1" applyFill="1" applyBorder="1" applyAlignment="1">
      <alignment horizontal="center"/>
    </xf>
    <xf numFmtId="167" fontId="2" fillId="0" borderId="36" xfId="0" applyNumberFormat="1" applyFont="1" applyFill="1" applyBorder="1" applyAlignment="1">
      <alignment horizontal="center"/>
    </xf>
    <xf numFmtId="167" fontId="8" fillId="0" borderId="47" xfId="0" applyNumberFormat="1" applyFont="1" applyFill="1" applyBorder="1" applyAlignment="1">
      <alignment horizontal="center"/>
    </xf>
    <xf numFmtId="167" fontId="8" fillId="0" borderId="35" xfId="0" applyNumberFormat="1" applyFont="1" applyFill="1" applyBorder="1" applyAlignment="1">
      <alignment horizontal="center"/>
    </xf>
    <xf numFmtId="167" fontId="8" fillId="0" borderId="36" xfId="0" applyNumberFormat="1" applyFont="1" applyFill="1" applyBorder="1" applyAlignment="1">
      <alignment horizontal="center"/>
    </xf>
    <xf numFmtId="1" fontId="12" fillId="0" borderId="37" xfId="0" applyNumberFormat="1" applyFont="1" applyFill="1" applyBorder="1" applyAlignment="1">
      <alignment horizontal="center"/>
    </xf>
    <xf numFmtId="1" fontId="12" fillId="0" borderId="35" xfId="0" applyNumberFormat="1" applyFont="1" applyFill="1" applyBorder="1" applyAlignment="1">
      <alignment horizontal="center"/>
    </xf>
    <xf numFmtId="1" fontId="12" fillId="0" borderId="36" xfId="0" applyNumberFormat="1" applyFont="1" applyFill="1" applyBorder="1" applyAlignment="1">
      <alignment horizontal="center"/>
    </xf>
    <xf numFmtId="1" fontId="11" fillId="0" borderId="37" xfId="0" applyNumberFormat="1" applyFont="1" applyFill="1" applyBorder="1" applyAlignment="1">
      <alignment horizontal="center"/>
    </xf>
    <xf numFmtId="1" fontId="11" fillId="0" borderId="35" xfId="0" applyNumberFormat="1" applyFont="1" applyFill="1" applyBorder="1" applyAlignment="1">
      <alignment horizontal="center"/>
    </xf>
    <xf numFmtId="1" fontId="11" fillId="0" borderId="36" xfId="0" applyNumberFormat="1" applyFont="1" applyFill="1" applyBorder="1" applyAlignment="1">
      <alignment horizontal="center"/>
    </xf>
    <xf numFmtId="1" fontId="2" fillId="0" borderId="37" xfId="0" applyNumberFormat="1" applyFont="1" applyFill="1" applyBorder="1" applyAlignment="1">
      <alignment horizontal="center"/>
    </xf>
    <xf numFmtId="1" fontId="2" fillId="0" borderId="35" xfId="0" applyNumberFormat="1" applyFont="1" applyFill="1" applyBorder="1" applyAlignment="1">
      <alignment horizontal="center"/>
    </xf>
    <xf numFmtId="1" fontId="2" fillId="0" borderId="36" xfId="0" applyNumberFormat="1" applyFont="1" applyFill="1" applyBorder="1" applyAlignment="1">
      <alignment horizontal="center"/>
    </xf>
    <xf numFmtId="1" fontId="8" fillId="0" borderId="37" xfId="0" applyNumberFormat="1" applyFont="1" applyFill="1" applyBorder="1" applyAlignment="1">
      <alignment horizontal="center"/>
    </xf>
    <xf numFmtId="1" fontId="8" fillId="0" borderId="35" xfId="0" applyNumberFormat="1" applyFont="1" applyFill="1" applyBorder="1" applyAlignment="1">
      <alignment horizontal="center"/>
    </xf>
    <xf numFmtId="1" fontId="8" fillId="0" borderId="36" xfId="0" applyNumberFormat="1" applyFont="1" applyFill="1" applyBorder="1" applyAlignment="1">
      <alignment horizontal="center"/>
    </xf>
    <xf numFmtId="167" fontId="9" fillId="0" borderId="47" xfId="0" applyNumberFormat="1" applyFont="1" applyFill="1" applyBorder="1" applyAlignment="1">
      <alignment horizontal="center"/>
    </xf>
    <xf numFmtId="167" fontId="9" fillId="0" borderId="35" xfId="0" applyNumberFormat="1" applyFont="1" applyFill="1" applyBorder="1" applyAlignment="1">
      <alignment horizontal="center"/>
    </xf>
    <xf numFmtId="167" fontId="9" fillId="0" borderId="36" xfId="0" applyNumberFormat="1" applyFont="1" applyFill="1" applyBorder="1" applyAlignment="1">
      <alignment horizontal="center"/>
    </xf>
    <xf numFmtId="164" fontId="13" fillId="0" borderId="28" xfId="0" applyNumberFormat="1" applyFont="1" applyFill="1" applyBorder="1" applyAlignment="1">
      <alignment horizontal="right"/>
    </xf>
    <xf numFmtId="164" fontId="13" fillId="0" borderId="12" xfId="0" applyNumberFormat="1" applyFont="1" applyFill="1" applyBorder="1" applyAlignment="1">
      <alignment horizontal="right"/>
    </xf>
    <xf numFmtId="164" fontId="13" fillId="0" borderId="13" xfId="0" applyNumberFormat="1" applyFont="1" applyFill="1" applyBorder="1" applyAlignment="1">
      <alignment horizontal="right"/>
    </xf>
    <xf numFmtId="180" fontId="1" fillId="0" borderId="4" xfId="0" applyNumberFormat="1" applyFont="1" applyFill="1" applyBorder="1" applyAlignment="1">
      <alignment horizontal="right"/>
    </xf>
    <xf numFmtId="180" fontId="1" fillId="0" borderId="17" xfId="0" applyNumberFormat="1" applyFont="1" applyFill="1" applyBorder="1" applyAlignment="1">
      <alignment horizontal="right"/>
    </xf>
    <xf numFmtId="180" fontId="1" fillId="0" borderId="18" xfId="0" applyNumberFormat="1" applyFont="1" applyFill="1" applyBorder="1" applyAlignment="1">
      <alignment horizontal="right"/>
    </xf>
    <xf numFmtId="180" fontId="12" fillId="0" borderId="4" xfId="0" applyNumberFormat="1" applyFont="1" applyFill="1" applyBorder="1" applyAlignment="1">
      <alignment horizontal="right"/>
    </xf>
    <xf numFmtId="180" fontId="12" fillId="0" borderId="17" xfId="0" applyNumberFormat="1" applyFont="1" applyFill="1" applyBorder="1" applyAlignment="1">
      <alignment horizontal="right"/>
    </xf>
    <xf numFmtId="180" fontId="12" fillId="0" borderId="18" xfId="0" applyNumberFormat="1" applyFont="1" applyFill="1" applyBorder="1" applyAlignment="1">
      <alignment horizontal="right"/>
    </xf>
    <xf numFmtId="180" fontId="11" fillId="0" borderId="4" xfId="0" applyNumberFormat="1" applyFont="1" applyFill="1" applyBorder="1" applyAlignment="1">
      <alignment horizontal="right"/>
    </xf>
    <xf numFmtId="180" fontId="11" fillId="0" borderId="17" xfId="0" applyNumberFormat="1" applyFont="1" applyFill="1" applyBorder="1" applyAlignment="1">
      <alignment horizontal="right"/>
    </xf>
    <xf numFmtId="180" fontId="11" fillId="0" borderId="18" xfId="0" applyNumberFormat="1" applyFont="1" applyFill="1" applyBorder="1" applyAlignment="1">
      <alignment horizontal="right"/>
    </xf>
    <xf numFmtId="180" fontId="2" fillId="0" borderId="4" xfId="0" applyNumberFormat="1" applyFont="1" applyFill="1" applyBorder="1" applyAlignment="1">
      <alignment horizontal="right"/>
    </xf>
    <xf numFmtId="180" fontId="2" fillId="0" borderId="17" xfId="0" applyNumberFormat="1" applyFont="1" applyFill="1" applyBorder="1" applyAlignment="1">
      <alignment horizontal="right"/>
    </xf>
    <xf numFmtId="180" fontId="2" fillId="0" borderId="18" xfId="0" applyNumberFormat="1" applyFont="1" applyFill="1" applyBorder="1" applyAlignment="1">
      <alignment horizontal="right"/>
    </xf>
    <xf numFmtId="180" fontId="9" fillId="0" borderId="4" xfId="0" applyNumberFormat="1" applyFont="1" applyFill="1" applyBorder="1" applyAlignment="1">
      <alignment horizontal="right"/>
    </xf>
    <xf numFmtId="180" fontId="9" fillId="0" borderId="17" xfId="0" applyNumberFormat="1" applyFont="1" applyFill="1" applyBorder="1" applyAlignment="1">
      <alignment horizontal="right"/>
    </xf>
    <xf numFmtId="180" fontId="9" fillId="0" borderId="18" xfId="0" applyNumberFormat="1" applyFont="1" applyFill="1" applyBorder="1" applyAlignment="1">
      <alignment horizontal="right"/>
    </xf>
    <xf numFmtId="180" fontId="10" fillId="0" borderId="4" xfId="0" applyNumberFormat="1" applyFont="1" applyFill="1" applyBorder="1" applyAlignment="1">
      <alignment horizontal="right"/>
    </xf>
    <xf numFmtId="180" fontId="10" fillId="0" borderId="17" xfId="0" applyNumberFormat="1" applyFont="1" applyFill="1" applyBorder="1" applyAlignment="1">
      <alignment horizontal="right"/>
    </xf>
    <xf numFmtId="180" fontId="10" fillId="0" borderId="18" xfId="0" applyNumberFormat="1" applyFont="1" applyFill="1" applyBorder="1" applyAlignment="1">
      <alignment horizontal="right"/>
    </xf>
    <xf numFmtId="180" fontId="7" fillId="0" borderId="4" xfId="0" applyNumberFormat="1" applyFont="1" applyFill="1" applyBorder="1" applyAlignment="1">
      <alignment horizontal="right"/>
    </xf>
    <xf numFmtId="180" fontId="7" fillId="0" borderId="17" xfId="0" applyNumberFormat="1" applyFont="1" applyFill="1" applyBorder="1" applyAlignment="1">
      <alignment horizontal="right"/>
    </xf>
    <xf numFmtId="180" fontId="7" fillId="0" borderId="18" xfId="0" applyNumberFormat="1" applyFont="1" applyFill="1" applyBorder="1" applyAlignment="1">
      <alignment horizontal="right"/>
    </xf>
    <xf numFmtId="164" fontId="18" fillId="0" borderId="4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167" fontId="22" fillId="0" borderId="47" xfId="0" applyNumberFormat="1" applyFont="1" applyFill="1" applyBorder="1" applyAlignment="1">
      <alignment horizontal="center"/>
    </xf>
    <xf numFmtId="167" fontId="22" fillId="0" borderId="35" xfId="0" applyNumberFormat="1" applyFont="1" applyFill="1" applyBorder="1" applyAlignment="1">
      <alignment horizontal="center"/>
    </xf>
    <xf numFmtId="167" fontId="22" fillId="0" borderId="36" xfId="0" applyNumberFormat="1" applyFont="1" applyFill="1" applyBorder="1" applyAlignment="1">
      <alignment horizontal="center"/>
    </xf>
    <xf numFmtId="167" fontId="21" fillId="0" borderId="47" xfId="0" applyNumberFormat="1" applyFont="1" applyFill="1" applyBorder="1" applyAlignment="1">
      <alignment horizontal="center"/>
    </xf>
    <xf numFmtId="167" fontId="21" fillId="0" borderId="35" xfId="0" applyNumberFormat="1" applyFont="1" applyFill="1" applyBorder="1" applyAlignment="1">
      <alignment horizontal="center"/>
    </xf>
    <xf numFmtId="167" fontId="21" fillId="0" borderId="36" xfId="0" applyNumberFormat="1" applyFont="1" applyFill="1" applyBorder="1" applyAlignment="1">
      <alignment horizontal="center"/>
    </xf>
    <xf numFmtId="167" fontId="20" fillId="0" borderId="47" xfId="0" applyNumberFormat="1" applyFont="1" applyFill="1" applyBorder="1" applyAlignment="1">
      <alignment horizontal="center"/>
    </xf>
    <xf numFmtId="167" fontId="20" fillId="0" borderId="35" xfId="0" applyNumberFormat="1" applyFont="1" applyFill="1" applyBorder="1" applyAlignment="1">
      <alignment horizontal="center"/>
    </xf>
    <xf numFmtId="167" fontId="20" fillId="0" borderId="36" xfId="0" applyNumberFormat="1" applyFont="1" applyFill="1" applyBorder="1" applyAlignment="1">
      <alignment horizontal="center"/>
    </xf>
    <xf numFmtId="167" fontId="24" fillId="0" borderId="47" xfId="0" applyNumberFormat="1" applyFont="1" applyFill="1" applyBorder="1" applyAlignment="1">
      <alignment horizontal="center"/>
    </xf>
    <xf numFmtId="167" fontId="24" fillId="0" borderId="35" xfId="0" applyNumberFormat="1" applyFont="1" applyFill="1" applyBorder="1" applyAlignment="1">
      <alignment horizontal="center"/>
    </xf>
    <xf numFmtId="167" fontId="24" fillId="0" borderId="36" xfId="0" applyNumberFormat="1" applyFont="1" applyFill="1" applyBorder="1" applyAlignment="1">
      <alignment horizontal="center"/>
    </xf>
    <xf numFmtId="1" fontId="9" fillId="0" borderId="37" xfId="0" applyNumberFormat="1" applyFont="1" applyFill="1" applyBorder="1" applyAlignment="1">
      <alignment horizontal="center"/>
    </xf>
    <xf numFmtId="1" fontId="9" fillId="0" borderId="35" xfId="0" applyNumberFormat="1" applyFont="1" applyFill="1" applyBorder="1" applyAlignment="1">
      <alignment horizontal="center"/>
    </xf>
    <xf numFmtId="1" fontId="9" fillId="0" borderId="36" xfId="0" applyNumberFormat="1" applyFont="1" applyFill="1" applyBorder="1" applyAlignment="1">
      <alignment horizontal="center"/>
    </xf>
    <xf numFmtId="1" fontId="10" fillId="0" borderId="37" xfId="0" applyNumberFormat="1" applyFont="1" applyFill="1" applyBorder="1" applyAlignment="1">
      <alignment horizontal="center"/>
    </xf>
    <xf numFmtId="1" fontId="10" fillId="0" borderId="35" xfId="0" applyNumberFormat="1" applyFont="1" applyFill="1" applyBorder="1" applyAlignment="1">
      <alignment horizontal="center"/>
    </xf>
    <xf numFmtId="1" fontId="10" fillId="0" borderId="36" xfId="0" applyNumberFormat="1" applyFont="1" applyFill="1" applyBorder="1" applyAlignment="1">
      <alignment horizontal="center"/>
    </xf>
    <xf numFmtId="1" fontId="7" fillId="0" borderId="37" xfId="0" applyNumberFormat="1" applyFont="1" applyFill="1" applyBorder="1" applyAlignment="1">
      <alignment horizontal="center"/>
    </xf>
    <xf numFmtId="1" fontId="7" fillId="0" borderId="35" xfId="0" applyNumberFormat="1" applyFont="1" applyFill="1" applyBorder="1" applyAlignment="1">
      <alignment horizontal="center"/>
    </xf>
    <xf numFmtId="1" fontId="7" fillId="0" borderId="36" xfId="0" applyNumberFormat="1" applyFont="1" applyFill="1" applyBorder="1" applyAlignment="1">
      <alignment horizontal="center"/>
    </xf>
    <xf numFmtId="1" fontId="22" fillId="0" borderId="37" xfId="0" applyNumberFormat="1" applyFont="1" applyFill="1" applyBorder="1" applyAlignment="1">
      <alignment horizontal="center"/>
    </xf>
    <xf numFmtId="1" fontId="22" fillId="0" borderId="35" xfId="0" applyNumberFormat="1" applyFont="1" applyFill="1" applyBorder="1" applyAlignment="1">
      <alignment horizontal="center"/>
    </xf>
    <xf numFmtId="1" fontId="22" fillId="0" borderId="36" xfId="0" applyNumberFormat="1" applyFont="1" applyFill="1" applyBorder="1" applyAlignment="1">
      <alignment horizontal="center"/>
    </xf>
    <xf numFmtId="1" fontId="20" fillId="0" borderId="37" xfId="0" applyNumberFormat="1" applyFont="1" applyFill="1" applyBorder="1" applyAlignment="1">
      <alignment horizontal="center"/>
    </xf>
    <xf numFmtId="1" fontId="20" fillId="0" borderId="35" xfId="0" applyNumberFormat="1" applyFont="1" applyFill="1" applyBorder="1" applyAlignment="1">
      <alignment horizontal="center"/>
    </xf>
    <xf numFmtId="1" fontId="20" fillId="0" borderId="36" xfId="0" applyNumberFormat="1" applyFont="1" applyFill="1" applyBorder="1" applyAlignment="1">
      <alignment horizontal="center"/>
    </xf>
    <xf numFmtId="0" fontId="12" fillId="0" borderId="34" xfId="0" applyNumberFormat="1" applyFont="1" applyFill="1" applyBorder="1" applyAlignment="1">
      <alignment horizontal="left" wrapText="1"/>
    </xf>
    <xf numFmtId="0" fontId="12" fillId="0" borderId="35" xfId="0" applyNumberFormat="1" applyFont="1" applyFill="1" applyBorder="1" applyAlignment="1">
      <alignment horizontal="left" wrapText="1"/>
    </xf>
    <xf numFmtId="0" fontId="12" fillId="0" borderId="36" xfId="0" applyNumberFormat="1" applyFont="1" applyFill="1" applyBorder="1" applyAlignment="1">
      <alignment horizontal="left" wrapText="1"/>
    </xf>
    <xf numFmtId="0" fontId="11" fillId="0" borderId="34" xfId="0" applyNumberFormat="1" applyFont="1" applyFill="1" applyBorder="1" applyAlignment="1">
      <alignment horizontal="left" wrapText="1"/>
    </xf>
    <xf numFmtId="0" fontId="11" fillId="0" borderId="35" xfId="0" applyNumberFormat="1" applyFont="1" applyFill="1" applyBorder="1" applyAlignment="1">
      <alignment horizontal="left" wrapText="1"/>
    </xf>
    <xf numFmtId="0" fontId="11" fillId="0" borderId="36" xfId="0" applyNumberFormat="1" applyFont="1" applyFill="1" applyBorder="1" applyAlignment="1">
      <alignment horizontal="left" wrapText="1"/>
    </xf>
    <xf numFmtId="0" fontId="2" fillId="0" borderId="34" xfId="0" applyNumberFormat="1" applyFont="1" applyFill="1" applyBorder="1" applyAlignment="1">
      <alignment horizontal="left" wrapText="1"/>
    </xf>
    <xf numFmtId="0" fontId="2" fillId="0" borderId="35" xfId="0" applyNumberFormat="1" applyFont="1" applyFill="1" applyBorder="1" applyAlignment="1">
      <alignment horizontal="left" wrapText="1"/>
    </xf>
    <xf numFmtId="0" fontId="2" fillId="0" borderId="36" xfId="0" applyNumberFormat="1" applyFont="1" applyFill="1" applyBorder="1" applyAlignment="1">
      <alignment horizontal="left" wrapText="1"/>
    </xf>
    <xf numFmtId="0" fontId="8" fillId="0" borderId="34" xfId="0" applyNumberFormat="1" applyFont="1" applyFill="1" applyBorder="1" applyAlignment="1">
      <alignment horizontal="left" wrapText="1"/>
    </xf>
    <xf numFmtId="0" fontId="8" fillId="0" borderId="35" xfId="0" applyNumberFormat="1" applyFont="1" applyFill="1" applyBorder="1" applyAlignment="1">
      <alignment horizontal="left" wrapText="1"/>
    </xf>
    <xf numFmtId="0" fontId="8" fillId="0" borderId="36" xfId="0" applyNumberFormat="1" applyFont="1" applyFill="1" applyBorder="1" applyAlignment="1">
      <alignment horizontal="left" wrapText="1"/>
    </xf>
    <xf numFmtId="0" fontId="9" fillId="0" borderId="34" xfId="0" applyNumberFormat="1" applyFont="1" applyFill="1" applyBorder="1" applyAlignment="1">
      <alignment horizontal="left" wrapText="1"/>
    </xf>
    <xf numFmtId="0" fontId="9" fillId="0" borderId="35" xfId="0" applyNumberFormat="1" applyFont="1" applyFill="1" applyBorder="1" applyAlignment="1">
      <alignment horizontal="left" wrapText="1"/>
    </xf>
    <xf numFmtId="0" fontId="9" fillId="0" borderId="36" xfId="0" applyNumberFormat="1" applyFont="1" applyFill="1" applyBorder="1" applyAlignment="1">
      <alignment horizontal="left" wrapText="1"/>
    </xf>
    <xf numFmtId="0" fontId="10" fillId="0" borderId="34" xfId="0" applyNumberFormat="1" applyFont="1" applyFill="1" applyBorder="1" applyAlignment="1">
      <alignment horizontal="left" wrapText="1"/>
    </xf>
    <xf numFmtId="0" fontId="10" fillId="0" borderId="35" xfId="0" applyNumberFormat="1" applyFont="1" applyFill="1" applyBorder="1" applyAlignment="1">
      <alignment horizontal="left" wrapText="1"/>
    </xf>
    <xf numFmtId="0" fontId="10" fillId="0" borderId="36" xfId="0" applyNumberFormat="1" applyFont="1" applyFill="1" applyBorder="1" applyAlignment="1">
      <alignment horizontal="left" wrapText="1"/>
    </xf>
    <xf numFmtId="0" fontId="7" fillId="0" borderId="34" xfId="0" applyNumberFormat="1" applyFont="1" applyFill="1" applyBorder="1" applyAlignment="1">
      <alignment horizontal="left" wrapText="1"/>
    </xf>
    <xf numFmtId="0" fontId="7" fillId="0" borderId="35" xfId="0" applyNumberFormat="1" applyFont="1" applyFill="1" applyBorder="1" applyAlignment="1">
      <alignment horizontal="left" wrapText="1"/>
    </xf>
    <xf numFmtId="0" fontId="7" fillId="0" borderId="36" xfId="0" applyNumberFormat="1" applyFont="1" applyFill="1" applyBorder="1" applyAlignment="1">
      <alignment horizontal="left" wrapText="1"/>
    </xf>
    <xf numFmtId="0" fontId="18" fillId="0" borderId="34" xfId="0" applyNumberFormat="1" applyFont="1" applyFill="1" applyBorder="1" applyAlignment="1">
      <alignment horizontal="left" wrapText="1"/>
    </xf>
    <xf numFmtId="0" fontId="18" fillId="0" borderId="35" xfId="0" applyNumberFormat="1" applyFont="1" applyFill="1" applyBorder="1" applyAlignment="1">
      <alignment horizontal="left" wrapText="1"/>
    </xf>
    <xf numFmtId="0" fontId="18" fillId="0" borderId="36" xfId="0" applyNumberFormat="1" applyFont="1" applyFill="1" applyBorder="1" applyAlignment="1">
      <alignment horizontal="left" wrapText="1"/>
    </xf>
    <xf numFmtId="0" fontId="17" fillId="0" borderId="34" xfId="0" applyNumberFormat="1" applyFont="1" applyFill="1" applyBorder="1" applyAlignment="1">
      <alignment horizontal="left" wrapText="1"/>
    </xf>
    <xf numFmtId="0" fontId="17" fillId="0" borderId="35" xfId="0" applyNumberFormat="1" applyFont="1" applyFill="1" applyBorder="1" applyAlignment="1">
      <alignment horizontal="left" wrapText="1"/>
    </xf>
    <xf numFmtId="0" fontId="17" fillId="0" borderId="36" xfId="0" applyNumberFormat="1" applyFont="1" applyFill="1" applyBorder="1" applyAlignment="1">
      <alignment horizontal="left" wrapText="1"/>
    </xf>
    <xf numFmtId="0" fontId="19" fillId="0" borderId="34" xfId="0" applyNumberFormat="1" applyFont="1" applyFill="1" applyBorder="1" applyAlignment="1">
      <alignment horizontal="left" wrapText="1"/>
    </xf>
    <xf numFmtId="0" fontId="19" fillId="0" borderId="35" xfId="0" applyNumberFormat="1" applyFont="1" applyFill="1" applyBorder="1" applyAlignment="1">
      <alignment horizontal="left" wrapText="1"/>
    </xf>
    <xf numFmtId="0" fontId="19" fillId="0" borderId="36" xfId="0" applyNumberFormat="1" applyFont="1" applyFill="1" applyBorder="1" applyAlignment="1">
      <alignment horizontal="left" wrapText="1"/>
    </xf>
    <xf numFmtId="1" fontId="21" fillId="0" borderId="37" xfId="0" applyNumberFormat="1" applyFont="1" applyFill="1" applyBorder="1" applyAlignment="1">
      <alignment horizontal="center"/>
    </xf>
    <xf numFmtId="1" fontId="21" fillId="0" borderId="35" xfId="0" applyNumberFormat="1" applyFont="1" applyFill="1" applyBorder="1" applyAlignment="1">
      <alignment horizontal="center"/>
    </xf>
    <xf numFmtId="1" fontId="21" fillId="0" borderId="36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164" fontId="5" fillId="0" borderId="31" xfId="0" applyNumberFormat="1" applyFont="1" applyFill="1" applyBorder="1" applyAlignment="1">
      <alignment horizontal="right"/>
    </xf>
    <xf numFmtId="164" fontId="5" fillId="0" borderId="32" xfId="0" applyNumberFormat="1" applyFont="1" applyFill="1" applyBorder="1" applyAlignment="1">
      <alignment horizontal="right"/>
    </xf>
    <xf numFmtId="164" fontId="5" fillId="0" borderId="33" xfId="0" applyNumberFormat="1" applyFont="1" applyFill="1" applyBorder="1" applyAlignment="1">
      <alignment horizontal="right"/>
    </xf>
    <xf numFmtId="164" fontId="16" fillId="0" borderId="4" xfId="0" applyNumberFormat="1" applyFont="1" applyFill="1" applyBorder="1" applyAlignment="1">
      <alignment horizontal="right"/>
    </xf>
    <xf numFmtId="164" fontId="16" fillId="0" borderId="17" xfId="0" applyNumberFormat="1" applyFont="1" applyFill="1" applyBorder="1" applyAlignment="1">
      <alignment horizontal="right"/>
    </xf>
    <xf numFmtId="164" fontId="16" fillId="0" borderId="18" xfId="0" applyNumberFormat="1" applyFont="1" applyFill="1" applyBorder="1" applyAlignment="1">
      <alignment horizontal="right"/>
    </xf>
    <xf numFmtId="164" fontId="19" fillId="0" borderId="4" xfId="0" applyNumberFormat="1" applyFont="1" applyFill="1" applyBorder="1" applyAlignment="1">
      <alignment horizontal="right"/>
    </xf>
    <xf numFmtId="164" fontId="19" fillId="0" borderId="17" xfId="0" applyNumberFormat="1" applyFont="1" applyFill="1" applyBorder="1" applyAlignment="1">
      <alignment horizontal="right"/>
    </xf>
    <xf numFmtId="164" fontId="19" fillId="0" borderId="18" xfId="0" applyNumberFormat="1" applyFont="1" applyFill="1" applyBorder="1" applyAlignment="1">
      <alignment horizontal="right"/>
    </xf>
    <xf numFmtId="0" fontId="4" fillId="0" borderId="68" xfId="0" applyNumberFormat="1" applyFont="1" applyFill="1" applyBorder="1" applyAlignment="1">
      <alignment horizontal="center" vertical="center" wrapText="1"/>
    </xf>
    <xf numFmtId="0" fontId="4" fillId="0" borderId="57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13" fillId="0" borderId="47" xfId="0" applyNumberFormat="1" applyFont="1" applyFill="1" applyBorder="1" applyAlignment="1">
      <alignment horizontal="center"/>
    </xf>
    <xf numFmtId="0" fontId="13" fillId="0" borderId="35" xfId="0" applyNumberFormat="1" applyFont="1" applyFill="1" applyBorder="1" applyAlignment="1">
      <alignment horizontal="center"/>
    </xf>
    <xf numFmtId="0" fontId="13" fillId="0" borderId="36" xfId="0" applyNumberFormat="1" applyFont="1" applyFill="1" applyBorder="1" applyAlignment="1">
      <alignment horizontal="center"/>
    </xf>
    <xf numFmtId="167" fontId="2" fillId="0" borderId="46" xfId="0" applyNumberFormat="1" applyFont="1" applyFill="1" applyBorder="1" applyAlignment="1">
      <alignment horizontal="center"/>
    </xf>
    <xf numFmtId="167" fontId="2" fillId="0" borderId="44" xfId="0" applyNumberFormat="1" applyFont="1" applyFill="1" applyBorder="1" applyAlignment="1">
      <alignment horizontal="center"/>
    </xf>
    <xf numFmtId="167" fontId="2" fillId="0" borderId="45" xfId="0" applyNumberFormat="1" applyFont="1" applyFill="1" applyBorder="1" applyAlignment="1">
      <alignment horizontal="center"/>
    </xf>
    <xf numFmtId="167" fontId="28" fillId="0" borderId="47" xfId="0" applyNumberFormat="1" applyFont="1" applyFill="1" applyBorder="1" applyAlignment="1">
      <alignment horizontal="center"/>
    </xf>
    <xf numFmtId="167" fontId="28" fillId="0" borderId="35" xfId="0" applyNumberFormat="1" applyFont="1" applyFill="1" applyBorder="1" applyAlignment="1">
      <alignment horizontal="center"/>
    </xf>
    <xf numFmtId="167" fontId="28" fillId="0" borderId="36" xfId="0" applyNumberFormat="1" applyFont="1" applyFill="1" applyBorder="1" applyAlignment="1">
      <alignment horizontal="center"/>
    </xf>
    <xf numFmtId="167" fontId="19" fillId="0" borderId="47" xfId="0" applyNumberFormat="1" applyFont="1" applyFill="1" applyBorder="1" applyAlignment="1">
      <alignment horizontal="center"/>
    </xf>
    <xf numFmtId="167" fontId="19" fillId="0" borderId="35" xfId="0" applyNumberFormat="1" applyFont="1" applyFill="1" applyBorder="1" applyAlignment="1">
      <alignment horizontal="center"/>
    </xf>
    <xf numFmtId="167" fontId="19" fillId="0" borderId="36" xfId="0" applyNumberFormat="1" applyFont="1" applyFill="1" applyBorder="1" applyAlignment="1">
      <alignment horizontal="center"/>
    </xf>
    <xf numFmtId="167" fontId="18" fillId="0" borderId="47" xfId="0" applyNumberFormat="1" applyFont="1" applyFill="1" applyBorder="1" applyAlignment="1">
      <alignment horizontal="center"/>
    </xf>
    <xf numFmtId="167" fontId="18" fillId="0" borderId="35" xfId="0" applyNumberFormat="1" applyFont="1" applyFill="1" applyBorder="1" applyAlignment="1">
      <alignment horizontal="center"/>
    </xf>
    <xf numFmtId="167" fontId="18" fillId="0" borderId="36" xfId="0" applyNumberFormat="1" applyFont="1" applyFill="1" applyBorder="1" applyAlignment="1">
      <alignment horizontal="center"/>
    </xf>
    <xf numFmtId="167" fontId="17" fillId="0" borderId="47" xfId="0" applyNumberFormat="1" applyFont="1" applyFill="1" applyBorder="1" applyAlignment="1">
      <alignment horizontal="center"/>
    </xf>
    <xf numFmtId="167" fontId="17" fillId="0" borderId="35" xfId="0" applyNumberFormat="1" applyFont="1" applyFill="1" applyBorder="1" applyAlignment="1">
      <alignment horizontal="center"/>
    </xf>
    <xf numFmtId="167" fontId="17" fillId="0" borderId="36" xfId="0" applyNumberFormat="1" applyFont="1" applyFill="1" applyBorder="1" applyAlignment="1">
      <alignment horizontal="center"/>
    </xf>
    <xf numFmtId="1" fontId="22" fillId="0" borderId="47" xfId="0" applyNumberFormat="1" applyFont="1" applyFill="1" applyBorder="1" applyAlignment="1">
      <alignment horizontal="center"/>
    </xf>
    <xf numFmtId="1" fontId="21" fillId="0" borderId="47" xfId="0" applyNumberFormat="1" applyFont="1" applyFill="1" applyBorder="1" applyAlignment="1">
      <alignment horizontal="center"/>
    </xf>
    <xf numFmtId="1" fontId="20" fillId="0" borderId="47" xfId="0" applyNumberFormat="1" applyFont="1" applyFill="1" applyBorder="1" applyAlignment="1">
      <alignment horizontal="center"/>
    </xf>
    <xf numFmtId="167" fontId="27" fillId="0" borderId="47" xfId="0" applyNumberFormat="1" applyFont="1" applyFill="1" applyBorder="1" applyAlignment="1">
      <alignment horizontal="center"/>
    </xf>
    <xf numFmtId="167" fontId="27" fillId="0" borderId="35" xfId="0" applyNumberFormat="1" applyFont="1" applyFill="1" applyBorder="1" applyAlignment="1">
      <alignment horizontal="center"/>
    </xf>
    <xf numFmtId="167" fontId="27" fillId="0" borderId="36" xfId="0" applyNumberFormat="1" applyFont="1" applyFill="1" applyBorder="1" applyAlignment="1">
      <alignment horizontal="center"/>
    </xf>
    <xf numFmtId="0" fontId="10" fillId="0" borderId="47" xfId="0" applyNumberFormat="1" applyFont="1" applyFill="1" applyBorder="1" applyAlignment="1">
      <alignment horizontal="center"/>
    </xf>
    <xf numFmtId="0" fontId="10" fillId="0" borderId="35" xfId="0" applyNumberFormat="1" applyFont="1" applyFill="1" applyBorder="1" applyAlignment="1">
      <alignment horizontal="center"/>
    </xf>
    <xf numFmtId="0" fontId="10" fillId="0" borderId="36" xfId="0" applyNumberFormat="1" applyFont="1" applyFill="1" applyBorder="1" applyAlignment="1">
      <alignment horizontal="center"/>
    </xf>
    <xf numFmtId="0" fontId="18" fillId="0" borderId="47" xfId="0" applyNumberFormat="1" applyFont="1" applyFill="1" applyBorder="1" applyAlignment="1">
      <alignment horizontal="center"/>
    </xf>
    <xf numFmtId="0" fontId="18" fillId="0" borderId="35" xfId="0" applyNumberFormat="1" applyFont="1" applyFill="1" applyBorder="1" applyAlignment="1">
      <alignment horizontal="center"/>
    </xf>
    <xf numFmtId="0" fontId="18" fillId="0" borderId="36" xfId="0" applyNumberFormat="1" applyFont="1" applyFill="1" applyBorder="1" applyAlignment="1">
      <alignment horizontal="center"/>
    </xf>
    <xf numFmtId="167" fontId="29" fillId="0" borderId="47" xfId="0" applyNumberFormat="1" applyFont="1" applyFill="1" applyBorder="1" applyAlignment="1">
      <alignment horizontal="center"/>
    </xf>
    <xf numFmtId="167" fontId="29" fillId="0" borderId="35" xfId="0" applyNumberFormat="1" applyFont="1" applyFill="1" applyBorder="1" applyAlignment="1">
      <alignment horizontal="center"/>
    </xf>
    <xf numFmtId="167" fontId="29" fillId="0" borderId="36" xfId="0" applyNumberFormat="1" applyFont="1" applyFill="1" applyBorder="1" applyAlignment="1">
      <alignment horizontal="center"/>
    </xf>
    <xf numFmtId="1" fontId="29" fillId="0" borderId="37" xfId="0" applyNumberFormat="1" applyFont="1" applyFill="1" applyBorder="1" applyAlignment="1">
      <alignment horizontal="center"/>
    </xf>
    <xf numFmtId="1" fontId="29" fillId="0" borderId="35" xfId="0" applyNumberFormat="1" applyFont="1" applyFill="1" applyBorder="1" applyAlignment="1">
      <alignment horizontal="center"/>
    </xf>
    <xf numFmtId="1" fontId="29" fillId="0" borderId="36" xfId="0" applyNumberFormat="1" applyFont="1" applyFill="1" applyBorder="1" applyAlignment="1">
      <alignment horizontal="center"/>
    </xf>
    <xf numFmtId="1" fontId="27" fillId="0" borderId="37" xfId="0" applyNumberFormat="1" applyFont="1" applyFill="1" applyBorder="1" applyAlignment="1">
      <alignment horizontal="center"/>
    </xf>
    <xf numFmtId="1" fontId="27" fillId="0" borderId="35" xfId="0" applyNumberFormat="1" applyFont="1" applyFill="1" applyBorder="1" applyAlignment="1">
      <alignment horizontal="center"/>
    </xf>
    <xf numFmtId="1" fontId="27" fillId="0" borderId="36" xfId="0" applyNumberFormat="1" applyFont="1" applyFill="1" applyBorder="1" applyAlignment="1">
      <alignment horizontal="center"/>
    </xf>
    <xf numFmtId="0" fontId="16" fillId="0" borderId="34" xfId="0" applyNumberFormat="1" applyFont="1" applyFill="1" applyBorder="1" applyAlignment="1">
      <alignment horizontal="left" wrapText="1"/>
    </xf>
    <xf numFmtId="0" fontId="16" fillId="0" borderId="35" xfId="0" applyNumberFormat="1" applyFont="1" applyFill="1" applyBorder="1" applyAlignment="1">
      <alignment horizontal="left" wrapText="1"/>
    </xf>
    <xf numFmtId="0" fontId="16" fillId="0" borderId="36" xfId="0" applyNumberFormat="1" applyFont="1" applyFill="1" applyBorder="1" applyAlignment="1">
      <alignment horizontal="left" wrapText="1"/>
    </xf>
    <xf numFmtId="0" fontId="23" fillId="0" borderId="42" xfId="0" applyNumberFormat="1" applyFont="1" applyFill="1" applyBorder="1" applyAlignment="1">
      <alignment horizontal="left" wrapText="1"/>
    </xf>
    <xf numFmtId="0" fontId="23" fillId="0" borderId="35" xfId="0" applyNumberFormat="1" applyFont="1" applyFill="1" applyBorder="1" applyAlignment="1">
      <alignment horizontal="left" wrapText="1"/>
    </xf>
    <xf numFmtId="0" fontId="23" fillId="0" borderId="36" xfId="0" applyNumberFormat="1" applyFont="1" applyFill="1" applyBorder="1" applyAlignment="1">
      <alignment horizontal="left" wrapText="1"/>
    </xf>
    <xf numFmtId="0" fontId="23" fillId="0" borderId="34" xfId="0" applyNumberFormat="1" applyFont="1" applyFill="1" applyBorder="1" applyAlignment="1">
      <alignment horizontal="left" wrapText="1"/>
    </xf>
    <xf numFmtId="0" fontId="26" fillId="0" borderId="34" xfId="0" applyNumberFormat="1" applyFont="1" applyFill="1" applyBorder="1" applyAlignment="1">
      <alignment horizontal="left" wrapText="1"/>
    </xf>
    <xf numFmtId="0" fontId="26" fillId="0" borderId="35" xfId="0" applyNumberFormat="1" applyFont="1" applyFill="1" applyBorder="1" applyAlignment="1">
      <alignment horizontal="left" wrapText="1"/>
    </xf>
    <xf numFmtId="0" fontId="26" fillId="0" borderId="36" xfId="0" applyNumberFormat="1" applyFont="1" applyFill="1" applyBorder="1" applyAlignment="1">
      <alignment horizontal="left" wrapText="1"/>
    </xf>
    <xf numFmtId="1" fontId="28" fillId="0" borderId="37" xfId="0" applyNumberFormat="1" applyFont="1" applyFill="1" applyBorder="1" applyAlignment="1">
      <alignment horizontal="center"/>
    </xf>
    <xf numFmtId="1" fontId="28" fillId="0" borderId="35" xfId="0" applyNumberFormat="1" applyFont="1" applyFill="1" applyBorder="1" applyAlignment="1">
      <alignment horizontal="center"/>
    </xf>
    <xf numFmtId="1" fontId="28" fillId="0" borderId="36" xfId="0" applyNumberFormat="1" applyFont="1" applyFill="1" applyBorder="1" applyAlignment="1">
      <alignment horizontal="center"/>
    </xf>
    <xf numFmtId="1" fontId="18" fillId="0" borderId="37" xfId="0" applyNumberFormat="1" applyFont="1" applyFill="1" applyBorder="1" applyAlignment="1">
      <alignment horizontal="center"/>
    </xf>
    <xf numFmtId="1" fontId="18" fillId="0" borderId="35" xfId="0" applyNumberFormat="1" applyFont="1" applyFill="1" applyBorder="1" applyAlignment="1">
      <alignment horizontal="center"/>
    </xf>
    <xf numFmtId="1" fontId="18" fillId="0" borderId="36" xfId="0" applyNumberFormat="1" applyFont="1" applyFill="1" applyBorder="1" applyAlignment="1">
      <alignment horizontal="center"/>
    </xf>
    <xf numFmtId="1" fontId="19" fillId="0" borderId="37" xfId="0" applyNumberFormat="1" applyFont="1" applyFill="1" applyBorder="1" applyAlignment="1">
      <alignment horizontal="center"/>
    </xf>
    <xf numFmtId="1" fontId="19" fillId="0" borderId="35" xfId="0" applyNumberFormat="1" applyFont="1" applyFill="1" applyBorder="1" applyAlignment="1">
      <alignment horizontal="center"/>
    </xf>
    <xf numFmtId="1" fontId="19" fillId="0" borderId="36" xfId="0" applyNumberFormat="1" applyFont="1" applyFill="1" applyBorder="1" applyAlignment="1">
      <alignment horizontal="center"/>
    </xf>
    <xf numFmtId="1" fontId="17" fillId="0" borderId="37" xfId="0" applyNumberFormat="1" applyFont="1" applyFill="1" applyBorder="1" applyAlignment="1">
      <alignment horizontal="center"/>
    </xf>
    <xf numFmtId="1" fontId="17" fillId="0" borderId="35" xfId="0" applyNumberFormat="1" applyFont="1" applyFill="1" applyBorder="1" applyAlignment="1">
      <alignment horizontal="center"/>
    </xf>
    <xf numFmtId="1" fontId="17" fillId="0" borderId="36" xfId="0" applyNumberFormat="1" applyFont="1" applyFill="1" applyBorder="1" applyAlignment="1">
      <alignment horizontal="center"/>
    </xf>
    <xf numFmtId="1" fontId="18" fillId="0" borderId="37" xfId="0" applyNumberFormat="1" applyFont="1" applyFill="1" applyBorder="1" applyAlignment="1">
      <alignment horizontal="center" wrapText="1"/>
    </xf>
    <xf numFmtId="1" fontId="18" fillId="0" borderId="35" xfId="0" applyNumberFormat="1" applyFont="1" applyFill="1" applyBorder="1" applyAlignment="1">
      <alignment horizontal="center" wrapText="1"/>
    </xf>
    <xf numFmtId="1" fontId="18" fillId="0" borderId="36" xfId="0" applyNumberFormat="1" applyFont="1" applyFill="1" applyBorder="1" applyAlignment="1">
      <alignment horizontal="center" wrapText="1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right"/>
    </xf>
    <xf numFmtId="0" fontId="22" fillId="0" borderId="1" xfId="0" applyNumberFormat="1" applyFont="1" applyFill="1" applyBorder="1" applyAlignment="1">
      <alignment horizontal="left"/>
    </xf>
    <xf numFmtId="0" fontId="22" fillId="0" borderId="2" xfId="0" applyNumberFormat="1" applyFont="1" applyFill="1" applyBorder="1" applyAlignment="1">
      <alignment horizontal="left"/>
    </xf>
    <xf numFmtId="0" fontId="22" fillId="0" borderId="3" xfId="0" applyNumberFormat="1" applyFont="1" applyFill="1" applyBorder="1" applyAlignment="1">
      <alignment horizontal="left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1" fontId="2" fillId="0" borderId="11" xfId="0" applyNumberFormat="1" applyFont="1" applyFill="1" applyBorder="1" applyAlignment="1">
      <alignment horizontal="center" wrapText="1"/>
    </xf>
    <xf numFmtId="1" fontId="2" fillId="0" borderId="12" xfId="0" applyNumberFormat="1" applyFont="1" applyFill="1" applyBorder="1" applyAlignment="1">
      <alignment horizontal="center" wrapText="1"/>
    </xf>
    <xf numFmtId="1" fontId="2" fillId="0" borderId="13" xfId="0" applyNumberFormat="1" applyFont="1" applyFill="1" applyBorder="1" applyAlignment="1">
      <alignment horizontal="center" wrapText="1"/>
    </xf>
    <xf numFmtId="1" fontId="2" fillId="0" borderId="14" xfId="0" applyNumberFormat="1" applyFont="1" applyFill="1" applyBorder="1" applyAlignment="1">
      <alignment horizontal="center"/>
    </xf>
    <xf numFmtId="1" fontId="2" fillId="0" borderId="12" xfId="0" applyNumberFormat="1" applyFont="1" applyFill="1" applyBorder="1" applyAlignment="1">
      <alignment horizontal="center"/>
    </xf>
    <xf numFmtId="1" fontId="2" fillId="0" borderId="15" xfId="0" applyNumberFormat="1" applyFont="1" applyFill="1" applyBorder="1" applyAlignment="1">
      <alignment horizontal="center"/>
    </xf>
    <xf numFmtId="1" fontId="13" fillId="0" borderId="37" xfId="0" applyNumberFormat="1" applyFont="1" applyFill="1" applyBorder="1" applyAlignment="1">
      <alignment horizontal="center"/>
    </xf>
    <xf numFmtId="1" fontId="13" fillId="0" borderId="35" xfId="0" applyNumberFormat="1" applyFont="1" applyFill="1" applyBorder="1" applyAlignment="1">
      <alignment horizontal="center"/>
    </xf>
    <xf numFmtId="1" fontId="13" fillId="0" borderId="36" xfId="0" applyNumberFormat="1" applyFont="1" applyFill="1" applyBorder="1" applyAlignment="1">
      <alignment horizontal="center"/>
    </xf>
    <xf numFmtId="1" fontId="5" fillId="0" borderId="19" xfId="0" applyNumberFormat="1" applyFont="1" applyFill="1" applyBorder="1" applyAlignment="1">
      <alignment horizontal="center"/>
    </xf>
    <xf numFmtId="1" fontId="5" fillId="0" borderId="20" xfId="0" applyNumberFormat="1" applyFont="1" applyFill="1" applyBorder="1" applyAlignment="1">
      <alignment horizontal="center"/>
    </xf>
    <xf numFmtId="1" fontId="5" fillId="0" borderId="21" xfId="0" applyNumberFormat="1" applyFont="1" applyFill="1" applyBorder="1" applyAlignment="1">
      <alignment horizontal="center"/>
    </xf>
    <xf numFmtId="0" fontId="6" fillId="0" borderId="4" xfId="0" applyNumberFormat="1" applyFont="1" applyFill="1" applyBorder="1" applyAlignment="1">
      <alignment horizontal="left" vertical="center"/>
    </xf>
    <xf numFmtId="0" fontId="6" fillId="0" borderId="17" xfId="0" applyNumberFormat="1" applyFont="1" applyFill="1" applyBorder="1" applyAlignment="1">
      <alignment horizontal="left" vertical="center"/>
    </xf>
    <xf numFmtId="0" fontId="6" fillId="0" borderId="18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66" xfId="0" applyNumberFormat="1" applyFont="1" applyFill="1" applyBorder="1" applyAlignment="1">
      <alignment horizontal="center" vertical="center" wrapText="1"/>
    </xf>
    <xf numFmtId="0" fontId="4" fillId="0" borderId="67" xfId="0" applyNumberFormat="1" applyFont="1" applyFill="1" applyBorder="1" applyAlignment="1">
      <alignment horizontal="center" vertical="center" wrapText="1"/>
    </xf>
    <xf numFmtId="0" fontId="17" fillId="0" borderId="29" xfId="0" applyNumberFormat="1" applyFont="1" applyFill="1" applyBorder="1" applyAlignment="1">
      <alignment horizontal="left" wrapText="1"/>
    </xf>
    <xf numFmtId="0" fontId="17" fillId="0" borderId="20" xfId="0" applyNumberFormat="1" applyFont="1" applyFill="1" applyBorder="1" applyAlignment="1">
      <alignment horizontal="left" wrapText="1"/>
    </xf>
    <xf numFmtId="0" fontId="17" fillId="0" borderId="30" xfId="0" applyNumberFormat="1" applyFont="1" applyFill="1" applyBorder="1" applyAlignment="1">
      <alignment horizontal="left" wrapText="1"/>
    </xf>
    <xf numFmtId="1" fontId="2" fillId="0" borderId="11" xfId="0" applyNumberFormat="1" applyFont="1" applyFill="1" applyBorder="1" applyAlignment="1">
      <alignment horizontal="center"/>
    </xf>
    <xf numFmtId="1" fontId="2" fillId="0" borderId="13" xfId="0" applyNumberFormat="1" applyFont="1" applyFill="1" applyBorder="1" applyAlignment="1">
      <alignment horizontal="center"/>
    </xf>
    <xf numFmtId="49" fontId="9" fillId="0" borderId="43" xfId="0" applyNumberFormat="1" applyFont="1" applyFill="1" applyBorder="1" applyAlignment="1">
      <alignment horizontal="center"/>
    </xf>
    <xf numFmtId="49" fontId="9" fillId="0" borderId="44" xfId="0" applyNumberFormat="1" applyFont="1" applyFill="1" applyBorder="1" applyAlignment="1">
      <alignment horizontal="center"/>
    </xf>
    <xf numFmtId="49" fontId="9" fillId="0" borderId="45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7"/>
  <sheetViews>
    <sheetView tabSelected="1" view="pageBreakPreview" topLeftCell="E1" zoomScale="90" zoomScaleNormal="100" zoomScaleSheetLayoutView="90" workbookViewId="0">
      <selection activeCell="AN101" sqref="AN101"/>
    </sheetView>
  </sheetViews>
  <sheetFormatPr defaultColWidth="7.140625" defaultRowHeight="11.25" outlineLevelRow="7" outlineLevelCol="1" x14ac:dyDescent="0.2"/>
  <cols>
    <col min="1" max="1" width="0.5703125" style="25" hidden="1" customWidth="1"/>
    <col min="2" max="3" width="0.42578125" style="25" hidden="1" customWidth="1"/>
    <col min="4" max="4" width="0.5703125" style="25" hidden="1" customWidth="1"/>
    <col min="5" max="14" width="0.5703125" style="25" bestFit="1" customWidth="1"/>
    <col min="15" max="15" width="0.7109375" style="25" bestFit="1" customWidth="1"/>
    <col min="16" max="16" width="24.42578125" style="25" customWidth="1"/>
    <col min="17" max="17" width="15.7109375" style="25" customWidth="1"/>
    <col min="18" max="18" width="0.140625" style="25" bestFit="1" customWidth="1"/>
    <col min="19" max="19" width="6.85546875" style="25" customWidth="1"/>
    <col min="20" max="20" width="3.140625" style="25" bestFit="1" customWidth="1"/>
    <col min="21" max="21" width="0.28515625" style="25" bestFit="1" customWidth="1"/>
    <col min="22" max="22" width="1.85546875" style="25" bestFit="1" customWidth="1"/>
    <col min="23" max="23" width="3.85546875" style="25" bestFit="1" customWidth="1"/>
    <col min="24" max="24" width="4.42578125" style="25" bestFit="1" customWidth="1"/>
    <col min="25" max="25" width="4.28515625" style="25" bestFit="1" customWidth="1"/>
    <col min="26" max="26" width="3.28515625" style="25" bestFit="1" customWidth="1"/>
    <col min="27" max="27" width="3.42578125" style="25" bestFit="1" customWidth="1"/>
    <col min="28" max="28" width="0.85546875" style="25" bestFit="1" customWidth="1"/>
    <col min="29" max="29" width="5" style="25" bestFit="1" customWidth="1"/>
    <col min="30" max="30" width="4.5703125" style="25" bestFit="1" customWidth="1"/>
    <col min="31" max="31" width="14.7109375" style="25" customWidth="1" outlineLevel="1"/>
    <col min="32" max="32" width="11.7109375" style="25" customWidth="1" outlineLevel="1"/>
    <col min="33" max="34" width="0.140625" style="25" bestFit="1" customWidth="1" outlineLevel="1"/>
    <col min="35" max="35" width="13.5703125" style="26" customWidth="1"/>
    <col min="36" max="1023" width="6.7109375" style="26" bestFit="1" customWidth="1"/>
    <col min="1024" max="16384" width="7.140625" style="26"/>
  </cols>
  <sheetData>
    <row r="1" spans="1:49" ht="14.25" customHeight="1" x14ac:dyDescent="0.2">
      <c r="A1" s="440" t="s">
        <v>0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  <c r="P1" s="440"/>
      <c r="Q1" s="440"/>
      <c r="R1" s="440"/>
      <c r="S1" s="440"/>
      <c r="T1" s="440"/>
      <c r="U1" s="440"/>
      <c r="V1" s="440"/>
      <c r="W1" s="440"/>
      <c r="X1" s="440"/>
      <c r="Y1" s="440"/>
      <c r="Z1" s="440"/>
      <c r="AA1" s="440"/>
      <c r="AB1" s="440"/>
      <c r="AC1" s="440"/>
      <c r="AD1" s="440"/>
      <c r="AE1" s="440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</row>
    <row r="2" spans="1:49" ht="30.75" customHeight="1" x14ac:dyDescent="0.2">
      <c r="A2" s="440" t="s">
        <v>100</v>
      </c>
      <c r="B2" s="440"/>
      <c r="C2" s="440"/>
      <c r="D2" s="440"/>
      <c r="E2" s="440"/>
      <c r="F2" s="440"/>
      <c r="G2" s="440"/>
      <c r="H2" s="440"/>
      <c r="I2" s="440"/>
      <c r="J2" s="440"/>
      <c r="K2" s="440"/>
      <c r="L2" s="440"/>
      <c r="M2" s="440"/>
      <c r="N2" s="440"/>
      <c r="O2" s="440"/>
      <c r="P2" s="440"/>
      <c r="Q2" s="440"/>
      <c r="R2" s="440"/>
      <c r="S2" s="440"/>
      <c r="T2" s="440"/>
      <c r="U2" s="440"/>
      <c r="V2" s="440"/>
      <c r="W2" s="440"/>
      <c r="X2" s="440"/>
      <c r="Y2" s="440"/>
      <c r="Z2" s="440"/>
      <c r="AA2" s="440"/>
      <c r="AB2" s="440"/>
      <c r="AC2" s="440"/>
      <c r="AD2" s="440"/>
      <c r="AE2" s="440"/>
    </row>
    <row r="3" spans="1:49" ht="11.1" customHeight="1" x14ac:dyDescent="0.2">
      <c r="A3" s="441" t="s">
        <v>101</v>
      </c>
      <c r="B3" s="441"/>
      <c r="C3" s="441"/>
      <c r="D3" s="441"/>
      <c r="E3" s="441"/>
      <c r="F3" s="441"/>
      <c r="G3" s="441"/>
      <c r="H3" s="441"/>
      <c r="I3" s="441"/>
      <c r="J3" s="441"/>
      <c r="K3" s="441"/>
      <c r="L3" s="441"/>
      <c r="M3" s="441"/>
      <c r="N3" s="441"/>
      <c r="O3" s="441"/>
      <c r="P3" s="441"/>
      <c r="Q3" s="441"/>
      <c r="R3" s="441"/>
      <c r="S3" s="441"/>
      <c r="T3" s="441"/>
      <c r="U3" s="441"/>
      <c r="V3" s="441"/>
      <c r="W3" s="441"/>
      <c r="X3" s="441"/>
      <c r="Y3" s="441"/>
      <c r="Z3" s="441"/>
      <c r="AA3" s="441"/>
      <c r="AB3" s="441"/>
      <c r="AC3" s="441"/>
      <c r="AD3" s="441"/>
      <c r="AE3" s="441"/>
    </row>
    <row r="4" spans="1:49" ht="11.1" customHeight="1" x14ac:dyDescent="0.2">
      <c r="A4" s="441"/>
      <c r="B4" s="441"/>
      <c r="C4" s="441"/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41"/>
      <c r="T4" s="441"/>
      <c r="U4" s="441"/>
      <c r="V4" s="441"/>
      <c r="W4" s="441"/>
      <c r="X4" s="441"/>
      <c r="Y4" s="441"/>
      <c r="Z4" s="441"/>
      <c r="AA4" s="441"/>
      <c r="AB4" s="441"/>
      <c r="AC4" s="441"/>
      <c r="AD4" s="441"/>
      <c r="AE4" s="441"/>
    </row>
    <row r="5" spans="1:49" ht="12" hidden="1" customHeight="1" x14ac:dyDescent="0.2">
      <c r="A5" s="233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354"/>
      <c r="AG5" s="354"/>
      <c r="AH5" s="354"/>
    </row>
    <row r="6" spans="1:49" ht="45" customHeight="1" x14ac:dyDescent="0.2">
      <c r="A6" s="465" t="s">
        <v>1</v>
      </c>
      <c r="B6" s="465"/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  <c r="Q6" s="465"/>
      <c r="R6" s="465"/>
      <c r="S6" s="465"/>
      <c r="T6" s="465"/>
      <c r="U6" s="465"/>
      <c r="V6" s="465"/>
      <c r="W6" s="465"/>
      <c r="X6" s="465"/>
      <c r="Y6" s="465"/>
      <c r="Z6" s="465"/>
      <c r="AA6" s="465"/>
      <c r="AB6" s="465"/>
      <c r="AC6" s="465"/>
      <c r="AD6" s="465"/>
      <c r="AE6" s="465"/>
      <c r="AF6" s="465"/>
      <c r="AG6" s="465"/>
      <c r="AH6" s="465"/>
      <c r="AI6" s="465"/>
    </row>
    <row r="7" spans="1:49" ht="11.1" customHeight="1" thickBot="1" x14ac:dyDescent="0.25">
      <c r="A7" s="442" t="s">
        <v>2</v>
      </c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  <c r="S7" s="443"/>
      <c r="T7" s="443"/>
      <c r="U7" s="443"/>
      <c r="V7" s="443"/>
      <c r="W7" s="443"/>
      <c r="X7" s="443"/>
      <c r="Y7" s="443"/>
      <c r="Z7" s="443"/>
      <c r="AA7" s="443"/>
      <c r="AB7" s="443"/>
      <c r="AC7" s="443"/>
      <c r="AD7" s="443"/>
      <c r="AE7" s="444"/>
    </row>
    <row r="8" spans="1:49" s="25" customFormat="1" ht="38.25" customHeight="1" x14ac:dyDescent="0.2">
      <c r="A8" s="374" t="s">
        <v>3</v>
      </c>
      <c r="B8" s="445"/>
      <c r="C8" s="445"/>
      <c r="D8" s="445"/>
      <c r="E8" s="445"/>
      <c r="F8" s="445"/>
      <c r="G8" s="445"/>
      <c r="H8" s="445"/>
      <c r="I8" s="445"/>
      <c r="J8" s="445"/>
      <c r="K8" s="445"/>
      <c r="L8" s="445"/>
      <c r="M8" s="445"/>
      <c r="N8" s="445"/>
      <c r="O8" s="445"/>
      <c r="P8" s="445"/>
      <c r="Q8" s="445"/>
      <c r="R8" s="445"/>
      <c r="S8" s="446"/>
      <c r="T8" s="374" t="s">
        <v>4</v>
      </c>
      <c r="U8" s="445"/>
      <c r="V8" s="446"/>
      <c r="W8" s="374" t="s">
        <v>91</v>
      </c>
      <c r="X8" s="374" t="s">
        <v>92</v>
      </c>
      <c r="Y8" s="374" t="s">
        <v>5</v>
      </c>
      <c r="Z8" s="445"/>
      <c r="AA8" s="445"/>
      <c r="AB8" s="445"/>
      <c r="AC8" s="446"/>
      <c r="AD8" s="374" t="s">
        <v>93</v>
      </c>
      <c r="AE8" s="372" t="s">
        <v>94</v>
      </c>
      <c r="AF8" s="355" t="s">
        <v>90</v>
      </c>
      <c r="AG8" s="356"/>
      <c r="AH8" s="357"/>
      <c r="AI8" s="466" t="s">
        <v>6</v>
      </c>
    </row>
    <row r="9" spans="1:49" s="27" customFormat="1" ht="12" x14ac:dyDescent="0.25">
      <c r="A9" s="447"/>
      <c r="B9" s="448"/>
      <c r="C9" s="448"/>
      <c r="D9" s="448"/>
      <c r="E9" s="448"/>
      <c r="F9" s="448"/>
      <c r="G9" s="448"/>
      <c r="H9" s="448"/>
      <c r="I9" s="448"/>
      <c r="J9" s="448"/>
      <c r="K9" s="448"/>
      <c r="L9" s="448"/>
      <c r="M9" s="448"/>
      <c r="N9" s="448"/>
      <c r="O9" s="448"/>
      <c r="P9" s="448"/>
      <c r="Q9" s="448"/>
      <c r="R9" s="448"/>
      <c r="S9" s="449"/>
      <c r="T9" s="447"/>
      <c r="U9" s="448"/>
      <c r="V9" s="449"/>
      <c r="W9" s="375"/>
      <c r="X9" s="375"/>
      <c r="Y9" s="447"/>
      <c r="Z9" s="448"/>
      <c r="AA9" s="448"/>
      <c r="AB9" s="448"/>
      <c r="AC9" s="449"/>
      <c r="AD9" s="375"/>
      <c r="AE9" s="373"/>
      <c r="AF9" s="358"/>
      <c r="AG9" s="359"/>
      <c r="AH9" s="360"/>
      <c r="AI9" s="467"/>
    </row>
    <row r="10" spans="1:49" s="31" customFormat="1" ht="33" hidden="1" customHeight="1" x14ac:dyDescent="0.2">
      <c r="A10" s="450">
        <v>1</v>
      </c>
      <c r="B10" s="451"/>
      <c r="C10" s="451"/>
      <c r="D10" s="451"/>
      <c r="E10" s="451"/>
      <c r="F10" s="451"/>
      <c r="G10" s="451"/>
      <c r="H10" s="451"/>
      <c r="I10" s="451"/>
      <c r="J10" s="451"/>
      <c r="K10" s="451"/>
      <c r="L10" s="451"/>
      <c r="M10" s="451"/>
      <c r="N10" s="451"/>
      <c r="O10" s="451"/>
      <c r="P10" s="451"/>
      <c r="Q10" s="451"/>
      <c r="R10" s="451"/>
      <c r="S10" s="452"/>
      <c r="T10" s="471">
        <v>2</v>
      </c>
      <c r="U10" s="454"/>
      <c r="V10" s="472"/>
      <c r="W10" s="28">
        <v>3</v>
      </c>
      <c r="X10" s="28">
        <v>4</v>
      </c>
      <c r="Y10" s="453">
        <v>5</v>
      </c>
      <c r="Z10" s="454"/>
      <c r="AA10" s="454"/>
      <c r="AB10" s="454"/>
      <c r="AC10" s="455"/>
      <c r="AD10" s="29">
        <v>6</v>
      </c>
      <c r="AE10" s="30"/>
      <c r="AF10" s="355"/>
      <c r="AG10" s="361"/>
      <c r="AH10" s="362"/>
      <c r="AI10" s="30"/>
    </row>
    <row r="11" spans="1:49" s="42" customFormat="1" ht="15.75" thickBot="1" x14ac:dyDescent="0.3">
      <c r="A11" s="462" t="s">
        <v>7</v>
      </c>
      <c r="B11" s="463"/>
      <c r="C11" s="463"/>
      <c r="D11" s="463"/>
      <c r="E11" s="463"/>
      <c r="F11" s="463"/>
      <c r="G11" s="463"/>
      <c r="H11" s="463"/>
      <c r="I11" s="463"/>
      <c r="J11" s="463"/>
      <c r="K11" s="463"/>
      <c r="L11" s="463"/>
      <c r="M11" s="463"/>
      <c r="N11" s="463"/>
      <c r="O11" s="463"/>
      <c r="P11" s="463"/>
      <c r="Q11" s="463"/>
      <c r="R11" s="463"/>
      <c r="S11" s="464"/>
      <c r="T11" s="459"/>
      <c r="U11" s="460"/>
      <c r="V11" s="461"/>
      <c r="W11" s="32"/>
      <c r="X11" s="32"/>
      <c r="Y11" s="33"/>
      <c r="Z11" s="34"/>
      <c r="AA11" s="35"/>
      <c r="AB11" s="34"/>
      <c r="AC11" s="36"/>
      <c r="AD11" s="37"/>
      <c r="AE11" s="38">
        <f>AE12</f>
        <v>11269.599580000002</v>
      </c>
      <c r="AF11" s="39">
        <f>AF12</f>
        <v>-8.059729999999945</v>
      </c>
      <c r="AG11" s="40"/>
      <c r="AH11" s="40"/>
      <c r="AI11" s="41">
        <f t="shared" ref="AI11:AI20" si="0">AE11+AF11</f>
        <v>11261.539850000001</v>
      </c>
    </row>
    <row r="12" spans="1:49" s="42" customFormat="1" ht="40.5" customHeight="1" x14ac:dyDescent="0.25">
      <c r="A12" s="468" t="s">
        <v>95</v>
      </c>
      <c r="B12" s="469"/>
      <c r="C12" s="469"/>
      <c r="D12" s="469"/>
      <c r="E12" s="469"/>
      <c r="F12" s="469"/>
      <c r="G12" s="469"/>
      <c r="H12" s="469"/>
      <c r="I12" s="469"/>
      <c r="J12" s="469"/>
      <c r="K12" s="469"/>
      <c r="L12" s="469"/>
      <c r="M12" s="469"/>
      <c r="N12" s="469"/>
      <c r="O12" s="469"/>
      <c r="P12" s="469"/>
      <c r="Q12" s="469"/>
      <c r="R12" s="469"/>
      <c r="S12" s="470"/>
      <c r="T12" s="459">
        <v>400</v>
      </c>
      <c r="U12" s="460"/>
      <c r="V12" s="461"/>
      <c r="W12" s="32"/>
      <c r="X12" s="32"/>
      <c r="Y12" s="33"/>
      <c r="Z12" s="34"/>
      <c r="AA12" s="35"/>
      <c r="AB12" s="34"/>
      <c r="AC12" s="36"/>
      <c r="AD12" s="32"/>
      <c r="AE12" s="43">
        <f>SUM(AE13+AE79+AE93+AE117+AE111)</f>
        <v>11269.599580000002</v>
      </c>
      <c r="AF12" s="363">
        <f>SUM(AF13+AF79+AF93+AF117+AF111)</f>
        <v>-8.059729999999945</v>
      </c>
      <c r="AG12" s="364"/>
      <c r="AH12" s="365"/>
      <c r="AI12" s="41">
        <f>AE12+AF12</f>
        <v>11261.539850000001</v>
      </c>
    </row>
    <row r="13" spans="1:49" s="47" customFormat="1" ht="18" customHeight="1" outlineLevel="1" x14ac:dyDescent="0.2">
      <c r="A13" s="348" t="s">
        <v>8</v>
      </c>
      <c r="B13" s="349"/>
      <c r="C13" s="349"/>
      <c r="D13" s="349"/>
      <c r="E13" s="349"/>
      <c r="F13" s="349"/>
      <c r="G13" s="349"/>
      <c r="H13" s="349"/>
      <c r="I13" s="349"/>
      <c r="J13" s="349"/>
      <c r="K13" s="349"/>
      <c r="L13" s="349"/>
      <c r="M13" s="349"/>
      <c r="N13" s="349"/>
      <c r="O13" s="349"/>
      <c r="P13" s="349"/>
      <c r="Q13" s="349"/>
      <c r="R13" s="349"/>
      <c r="S13" s="350"/>
      <c r="T13" s="312">
        <v>400</v>
      </c>
      <c r="U13" s="313"/>
      <c r="V13" s="314"/>
      <c r="W13" s="44">
        <v>1</v>
      </c>
      <c r="X13" s="44">
        <v>0</v>
      </c>
      <c r="Y13" s="19"/>
      <c r="Z13" s="20"/>
      <c r="AA13" s="21"/>
      <c r="AB13" s="22"/>
      <c r="AC13" s="23"/>
      <c r="AD13" s="24"/>
      <c r="AE13" s="45">
        <f>SUM(AE14+AE21+AE34+AE56+AE52+AE26+AE31)</f>
        <v>5393.2019300000011</v>
      </c>
      <c r="AF13" s="366">
        <f>SUM(AF14+AF21+AF34+AF56+AF52+AF26+AF31)</f>
        <v>686.22969999999998</v>
      </c>
      <c r="AG13" s="367"/>
      <c r="AH13" s="368"/>
      <c r="AI13" s="46">
        <f t="shared" si="0"/>
        <v>6079.431630000001</v>
      </c>
    </row>
    <row r="14" spans="1:49" s="51" customFormat="1" ht="25.5" customHeight="1" outlineLevel="2" x14ac:dyDescent="0.2">
      <c r="A14" s="342" t="s">
        <v>9</v>
      </c>
      <c r="B14" s="343"/>
      <c r="C14" s="343"/>
      <c r="D14" s="343"/>
      <c r="E14" s="343"/>
      <c r="F14" s="343"/>
      <c r="G14" s="343"/>
      <c r="H14" s="343"/>
      <c r="I14" s="343"/>
      <c r="J14" s="343"/>
      <c r="K14" s="343"/>
      <c r="L14" s="343"/>
      <c r="M14" s="343"/>
      <c r="N14" s="343"/>
      <c r="O14" s="343"/>
      <c r="P14" s="343"/>
      <c r="Q14" s="343"/>
      <c r="R14" s="343"/>
      <c r="S14" s="344"/>
      <c r="T14" s="309">
        <v>400</v>
      </c>
      <c r="U14" s="310"/>
      <c r="V14" s="311"/>
      <c r="W14" s="48">
        <v>1</v>
      </c>
      <c r="X14" s="48">
        <v>2</v>
      </c>
      <c r="Y14" s="1"/>
      <c r="Z14" s="2"/>
      <c r="AA14" s="3"/>
      <c r="AB14" s="4"/>
      <c r="AC14" s="5"/>
      <c r="AD14" s="6"/>
      <c r="AE14" s="49">
        <f t="shared" ref="AE14:AF17" si="1">SUM(AE15)</f>
        <v>714.38135999999997</v>
      </c>
      <c r="AF14" s="291">
        <f t="shared" si="1"/>
        <v>357.24797000000001</v>
      </c>
      <c r="AG14" s="292"/>
      <c r="AH14" s="293"/>
      <c r="AI14" s="50">
        <f t="shared" si="0"/>
        <v>1071.62933</v>
      </c>
    </row>
    <row r="15" spans="1:49" s="56" customFormat="1" ht="65.25" customHeight="1" outlineLevel="3" x14ac:dyDescent="0.2">
      <c r="A15" s="345" t="s">
        <v>10</v>
      </c>
      <c r="B15" s="346"/>
      <c r="C15" s="346"/>
      <c r="D15" s="346"/>
      <c r="E15" s="346"/>
      <c r="F15" s="346"/>
      <c r="G15" s="346"/>
      <c r="H15" s="346"/>
      <c r="I15" s="346"/>
      <c r="J15" s="346"/>
      <c r="K15" s="346"/>
      <c r="L15" s="346"/>
      <c r="M15" s="346"/>
      <c r="N15" s="346"/>
      <c r="O15" s="346"/>
      <c r="P15" s="346"/>
      <c r="Q15" s="346"/>
      <c r="R15" s="346"/>
      <c r="S15" s="347"/>
      <c r="T15" s="306">
        <v>400</v>
      </c>
      <c r="U15" s="307"/>
      <c r="V15" s="308"/>
      <c r="W15" s="52">
        <v>1</v>
      </c>
      <c r="X15" s="52">
        <v>2</v>
      </c>
      <c r="Y15" s="53">
        <v>99</v>
      </c>
      <c r="Z15" s="54">
        <v>0</v>
      </c>
      <c r="AA15" s="473" t="s">
        <v>11</v>
      </c>
      <c r="AB15" s="474"/>
      <c r="AC15" s="475"/>
      <c r="AD15" s="55"/>
      <c r="AE15" s="49">
        <f t="shared" si="1"/>
        <v>714.38135999999997</v>
      </c>
      <c r="AF15" s="291">
        <f t="shared" si="1"/>
        <v>357.24797000000001</v>
      </c>
      <c r="AG15" s="292"/>
      <c r="AH15" s="293"/>
      <c r="AI15" s="50">
        <f t="shared" si="0"/>
        <v>1071.62933</v>
      </c>
    </row>
    <row r="16" spans="1:49" s="31" customFormat="1" ht="78" customHeight="1" outlineLevel="4" x14ac:dyDescent="0.2">
      <c r="A16" s="342" t="s">
        <v>12</v>
      </c>
      <c r="B16" s="343"/>
      <c r="C16" s="343"/>
      <c r="D16" s="343"/>
      <c r="E16" s="343"/>
      <c r="F16" s="343"/>
      <c r="G16" s="343"/>
      <c r="H16" s="343"/>
      <c r="I16" s="343"/>
      <c r="J16" s="343"/>
      <c r="K16" s="343"/>
      <c r="L16" s="343"/>
      <c r="M16" s="343"/>
      <c r="N16" s="343"/>
      <c r="O16" s="343"/>
      <c r="P16" s="343"/>
      <c r="Q16" s="343"/>
      <c r="R16" s="343"/>
      <c r="S16" s="344"/>
      <c r="T16" s="258">
        <v>400</v>
      </c>
      <c r="U16" s="259"/>
      <c r="V16" s="260"/>
      <c r="W16" s="57">
        <v>1</v>
      </c>
      <c r="X16" s="57">
        <v>2</v>
      </c>
      <c r="Y16" s="58">
        <v>99</v>
      </c>
      <c r="Z16" s="59">
        <v>1</v>
      </c>
      <c r="AA16" s="379" t="s">
        <v>13</v>
      </c>
      <c r="AB16" s="380"/>
      <c r="AC16" s="381"/>
      <c r="AD16" s="60"/>
      <c r="AE16" s="49">
        <f t="shared" si="1"/>
        <v>714.38135999999997</v>
      </c>
      <c r="AF16" s="291">
        <f t="shared" si="1"/>
        <v>357.24797000000001</v>
      </c>
      <c r="AG16" s="292"/>
      <c r="AH16" s="293"/>
      <c r="AI16" s="50">
        <f t="shared" si="0"/>
        <v>1071.62933</v>
      </c>
    </row>
    <row r="17" spans="1:38" s="65" customFormat="1" ht="51.75" customHeight="1" outlineLevel="5" x14ac:dyDescent="0.2">
      <c r="A17" s="345" t="s">
        <v>14</v>
      </c>
      <c r="B17" s="346"/>
      <c r="C17" s="346"/>
      <c r="D17" s="346"/>
      <c r="E17" s="346"/>
      <c r="F17" s="346"/>
      <c r="G17" s="346"/>
      <c r="H17" s="346"/>
      <c r="I17" s="346"/>
      <c r="J17" s="346"/>
      <c r="K17" s="346"/>
      <c r="L17" s="346"/>
      <c r="M17" s="346"/>
      <c r="N17" s="346"/>
      <c r="O17" s="346"/>
      <c r="P17" s="346"/>
      <c r="Q17" s="346"/>
      <c r="R17" s="346"/>
      <c r="S17" s="347"/>
      <c r="T17" s="255">
        <v>400</v>
      </c>
      <c r="U17" s="256"/>
      <c r="V17" s="257"/>
      <c r="W17" s="61">
        <v>1</v>
      </c>
      <c r="X17" s="61">
        <v>2</v>
      </c>
      <c r="Y17" s="62">
        <v>99</v>
      </c>
      <c r="Z17" s="63">
        <v>1</v>
      </c>
      <c r="AA17" s="243" t="s">
        <v>13</v>
      </c>
      <c r="AB17" s="244"/>
      <c r="AC17" s="245"/>
      <c r="AD17" s="64">
        <v>100</v>
      </c>
      <c r="AE17" s="49">
        <f t="shared" si="1"/>
        <v>714.38135999999997</v>
      </c>
      <c r="AF17" s="291">
        <f t="shared" si="1"/>
        <v>357.24797000000001</v>
      </c>
      <c r="AG17" s="292"/>
      <c r="AH17" s="293"/>
      <c r="AI17" s="50">
        <f t="shared" si="0"/>
        <v>1071.62933</v>
      </c>
    </row>
    <row r="18" spans="1:38" s="71" customFormat="1" ht="27" customHeight="1" outlineLevel="6" x14ac:dyDescent="0.2">
      <c r="A18" s="348" t="s">
        <v>15</v>
      </c>
      <c r="B18" s="349"/>
      <c r="C18" s="349"/>
      <c r="D18" s="349"/>
      <c r="E18" s="349"/>
      <c r="F18" s="349"/>
      <c r="G18" s="349"/>
      <c r="H18" s="349"/>
      <c r="I18" s="349"/>
      <c r="J18" s="349"/>
      <c r="K18" s="349"/>
      <c r="L18" s="349"/>
      <c r="M18" s="349"/>
      <c r="N18" s="349"/>
      <c r="O18" s="349"/>
      <c r="P18" s="349"/>
      <c r="Q18" s="349"/>
      <c r="R18" s="349"/>
      <c r="S18" s="350"/>
      <c r="T18" s="252">
        <v>400</v>
      </c>
      <c r="U18" s="253"/>
      <c r="V18" s="254"/>
      <c r="W18" s="66">
        <v>1</v>
      </c>
      <c r="X18" s="66">
        <v>2</v>
      </c>
      <c r="Y18" s="67">
        <v>99</v>
      </c>
      <c r="Z18" s="68">
        <v>1</v>
      </c>
      <c r="AA18" s="240" t="s">
        <v>13</v>
      </c>
      <c r="AB18" s="241"/>
      <c r="AC18" s="242"/>
      <c r="AD18" s="69">
        <v>120</v>
      </c>
      <c r="AE18" s="70">
        <f>SUM(AE19+AE20)</f>
        <v>714.38135999999997</v>
      </c>
      <c r="AF18" s="369">
        <f>SUM(AF19+AF20)</f>
        <v>357.24797000000001</v>
      </c>
      <c r="AG18" s="370"/>
      <c r="AH18" s="371"/>
      <c r="AI18" s="50">
        <f t="shared" si="0"/>
        <v>1071.62933</v>
      </c>
    </row>
    <row r="19" spans="1:38" s="25" customFormat="1" ht="12.75" outlineLevel="7" x14ac:dyDescent="0.2">
      <c r="A19" s="342" t="s">
        <v>16</v>
      </c>
      <c r="B19" s="343"/>
      <c r="C19" s="343"/>
      <c r="D19" s="343"/>
      <c r="E19" s="343"/>
      <c r="F19" s="343"/>
      <c r="G19" s="343"/>
      <c r="H19" s="343"/>
      <c r="I19" s="343"/>
      <c r="J19" s="343"/>
      <c r="K19" s="343"/>
      <c r="L19" s="343"/>
      <c r="M19" s="343"/>
      <c r="N19" s="343"/>
      <c r="O19" s="343"/>
      <c r="P19" s="343"/>
      <c r="Q19" s="343"/>
      <c r="R19" s="343"/>
      <c r="S19" s="344"/>
      <c r="T19" s="234">
        <v>400</v>
      </c>
      <c r="U19" s="235"/>
      <c r="V19" s="236"/>
      <c r="W19" s="72">
        <v>1</v>
      </c>
      <c r="X19" s="72">
        <v>2</v>
      </c>
      <c r="Y19" s="73">
        <v>99</v>
      </c>
      <c r="Z19" s="74">
        <v>1</v>
      </c>
      <c r="AA19" s="237" t="s">
        <v>13</v>
      </c>
      <c r="AB19" s="238"/>
      <c r="AC19" s="239"/>
      <c r="AD19" s="75">
        <v>121</v>
      </c>
      <c r="AE19" s="49">
        <v>548.67999999999995</v>
      </c>
      <c r="AF19" s="291">
        <v>274.38400000000001</v>
      </c>
      <c r="AG19" s="292"/>
      <c r="AH19" s="293"/>
      <c r="AI19" s="50">
        <f t="shared" si="0"/>
        <v>823.06399999999996</v>
      </c>
      <c r="AL19" s="76"/>
    </row>
    <row r="20" spans="1:38" s="25" customFormat="1" ht="41.25" customHeight="1" outlineLevel="7" x14ac:dyDescent="0.2">
      <c r="A20" s="342" t="s">
        <v>17</v>
      </c>
      <c r="B20" s="343"/>
      <c r="C20" s="343"/>
      <c r="D20" s="343"/>
      <c r="E20" s="343"/>
      <c r="F20" s="343"/>
      <c r="G20" s="343"/>
      <c r="H20" s="343"/>
      <c r="I20" s="343"/>
      <c r="J20" s="343"/>
      <c r="K20" s="343"/>
      <c r="L20" s="343"/>
      <c r="M20" s="343"/>
      <c r="N20" s="343"/>
      <c r="O20" s="343"/>
      <c r="P20" s="343"/>
      <c r="Q20" s="343"/>
      <c r="R20" s="343"/>
      <c r="S20" s="344"/>
      <c r="T20" s="234">
        <v>400</v>
      </c>
      <c r="U20" s="235"/>
      <c r="V20" s="236"/>
      <c r="W20" s="72">
        <v>1</v>
      </c>
      <c r="X20" s="72">
        <v>2</v>
      </c>
      <c r="Y20" s="73">
        <v>99</v>
      </c>
      <c r="Z20" s="74">
        <v>1</v>
      </c>
      <c r="AA20" s="237" t="s">
        <v>13</v>
      </c>
      <c r="AB20" s="238"/>
      <c r="AC20" s="239"/>
      <c r="AD20" s="75">
        <v>129</v>
      </c>
      <c r="AE20" s="49">
        <v>165.70135999999999</v>
      </c>
      <c r="AF20" s="49">
        <v>82.863969999999995</v>
      </c>
      <c r="AG20" s="77"/>
      <c r="AH20" s="78"/>
      <c r="AI20" s="50">
        <f t="shared" si="0"/>
        <v>248.56532999999999</v>
      </c>
    </row>
    <row r="21" spans="1:38" s="51" customFormat="1" ht="39.6" customHeight="1" outlineLevel="2" x14ac:dyDescent="0.2">
      <c r="A21" s="342" t="s">
        <v>18</v>
      </c>
      <c r="B21" s="343"/>
      <c r="C21" s="343"/>
      <c r="D21" s="343"/>
      <c r="E21" s="343"/>
      <c r="F21" s="343"/>
      <c r="G21" s="343"/>
      <c r="H21" s="343"/>
      <c r="I21" s="343"/>
      <c r="J21" s="343"/>
      <c r="K21" s="343"/>
      <c r="L21" s="343"/>
      <c r="M21" s="343"/>
      <c r="N21" s="343"/>
      <c r="O21" s="343"/>
      <c r="P21" s="343"/>
      <c r="Q21" s="343"/>
      <c r="R21" s="343"/>
      <c r="S21" s="344"/>
      <c r="T21" s="309">
        <v>400</v>
      </c>
      <c r="U21" s="310"/>
      <c r="V21" s="311"/>
      <c r="W21" s="48">
        <v>1</v>
      </c>
      <c r="X21" s="48">
        <v>6</v>
      </c>
      <c r="Y21" s="1"/>
      <c r="Z21" s="2"/>
      <c r="AA21" s="3"/>
      <c r="AB21" s="4"/>
      <c r="AC21" s="5"/>
      <c r="AD21" s="6"/>
      <c r="AE21" s="49">
        <f t="shared" ref="AE21:AF23" si="2">SUM(AE23)</f>
        <v>59.54</v>
      </c>
      <c r="AF21" s="291">
        <f t="shared" si="2"/>
        <v>12.726000000000001</v>
      </c>
      <c r="AG21" s="292"/>
      <c r="AH21" s="293"/>
      <c r="AI21" s="50">
        <f>SUM(AI23)</f>
        <v>72.266000000000005</v>
      </c>
    </row>
    <row r="22" spans="1:38" s="51" customFormat="1" ht="16.5" customHeight="1" outlineLevel="2" x14ac:dyDescent="0.2">
      <c r="A22" s="345" t="s">
        <v>19</v>
      </c>
      <c r="B22" s="346"/>
      <c r="C22" s="346"/>
      <c r="D22" s="346"/>
      <c r="E22" s="346"/>
      <c r="F22" s="346"/>
      <c r="G22" s="346"/>
      <c r="H22" s="346"/>
      <c r="I22" s="346"/>
      <c r="J22" s="346"/>
      <c r="K22" s="346"/>
      <c r="L22" s="346"/>
      <c r="M22" s="346"/>
      <c r="N22" s="346"/>
      <c r="O22" s="346"/>
      <c r="P22" s="346"/>
      <c r="Q22" s="346"/>
      <c r="R22" s="346"/>
      <c r="S22" s="347"/>
      <c r="T22" s="456">
        <v>400</v>
      </c>
      <c r="U22" s="457"/>
      <c r="V22" s="458"/>
      <c r="W22" s="79">
        <v>1</v>
      </c>
      <c r="X22" s="79">
        <v>6</v>
      </c>
      <c r="Y22" s="80">
        <v>98</v>
      </c>
      <c r="Z22" s="81">
        <v>0</v>
      </c>
      <c r="AA22" s="376" t="s">
        <v>11</v>
      </c>
      <c r="AB22" s="377"/>
      <c r="AC22" s="378"/>
      <c r="AD22" s="82"/>
      <c r="AE22" s="49">
        <f t="shared" si="2"/>
        <v>59.54</v>
      </c>
      <c r="AF22" s="49">
        <f t="shared" si="2"/>
        <v>12.726000000000001</v>
      </c>
      <c r="AG22" s="83"/>
      <c r="AH22" s="84"/>
      <c r="AI22" s="50">
        <f>SUM(AI24)</f>
        <v>72.266000000000005</v>
      </c>
    </row>
    <row r="23" spans="1:38" s="56" customFormat="1" ht="38.25" customHeight="1" outlineLevel="3" x14ac:dyDescent="0.2">
      <c r="A23" s="342" t="s">
        <v>20</v>
      </c>
      <c r="B23" s="343"/>
      <c r="C23" s="343"/>
      <c r="D23" s="343"/>
      <c r="E23" s="343"/>
      <c r="F23" s="343"/>
      <c r="G23" s="343"/>
      <c r="H23" s="343"/>
      <c r="I23" s="343"/>
      <c r="J23" s="343"/>
      <c r="K23" s="343"/>
      <c r="L23" s="343"/>
      <c r="M23" s="343"/>
      <c r="N23" s="343"/>
      <c r="O23" s="343"/>
      <c r="P23" s="343"/>
      <c r="Q23" s="343"/>
      <c r="R23" s="343"/>
      <c r="S23" s="344"/>
      <c r="T23" s="258">
        <v>400</v>
      </c>
      <c r="U23" s="259"/>
      <c r="V23" s="260"/>
      <c r="W23" s="57">
        <v>1</v>
      </c>
      <c r="X23" s="57">
        <v>6</v>
      </c>
      <c r="Y23" s="85">
        <v>98</v>
      </c>
      <c r="Z23" s="59">
        <v>0</v>
      </c>
      <c r="AA23" s="246" t="s">
        <v>21</v>
      </c>
      <c r="AB23" s="247"/>
      <c r="AC23" s="248"/>
      <c r="AD23" s="60"/>
      <c r="AE23" s="49">
        <f t="shared" si="2"/>
        <v>59.54</v>
      </c>
      <c r="AF23" s="291">
        <f t="shared" si="2"/>
        <v>12.726000000000001</v>
      </c>
      <c r="AG23" s="292"/>
      <c r="AH23" s="293"/>
      <c r="AI23" s="50">
        <f>SUM(AI25)</f>
        <v>72.266000000000005</v>
      </c>
    </row>
    <row r="24" spans="1:38" s="65" customFormat="1" ht="13.5" customHeight="1" outlineLevel="5" x14ac:dyDescent="0.2">
      <c r="A24" s="345" t="s">
        <v>22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  <c r="Q24" s="346"/>
      <c r="R24" s="346"/>
      <c r="S24" s="347"/>
      <c r="T24" s="255">
        <v>400</v>
      </c>
      <c r="U24" s="256"/>
      <c r="V24" s="257"/>
      <c r="W24" s="61">
        <v>1</v>
      </c>
      <c r="X24" s="61">
        <v>6</v>
      </c>
      <c r="Y24" s="86">
        <v>98</v>
      </c>
      <c r="Z24" s="63">
        <v>0</v>
      </c>
      <c r="AA24" s="264" t="s">
        <v>21</v>
      </c>
      <c r="AB24" s="265"/>
      <c r="AC24" s="266"/>
      <c r="AD24" s="64">
        <v>500</v>
      </c>
      <c r="AE24" s="49">
        <f>SUM(AE25)</f>
        <v>59.54</v>
      </c>
      <c r="AF24" s="291">
        <f>SUM(AF25)</f>
        <v>12.726000000000001</v>
      </c>
      <c r="AG24" s="292"/>
      <c r="AH24" s="293"/>
      <c r="AI24" s="50">
        <f>SUM(AI25)</f>
        <v>72.266000000000005</v>
      </c>
    </row>
    <row r="25" spans="1:38" s="25" customFormat="1" ht="15" customHeight="1" outlineLevel="6" x14ac:dyDescent="0.2">
      <c r="A25" s="342" t="s">
        <v>23</v>
      </c>
      <c r="B25" s="343"/>
      <c r="C25" s="343"/>
      <c r="D25" s="343"/>
      <c r="E25" s="343"/>
      <c r="F25" s="343"/>
      <c r="G25" s="343"/>
      <c r="H25" s="343"/>
      <c r="I25" s="343"/>
      <c r="J25" s="343"/>
      <c r="K25" s="343"/>
      <c r="L25" s="343"/>
      <c r="M25" s="343"/>
      <c r="N25" s="343"/>
      <c r="O25" s="343"/>
      <c r="P25" s="343"/>
      <c r="Q25" s="343"/>
      <c r="R25" s="343"/>
      <c r="S25" s="344"/>
      <c r="T25" s="234">
        <v>400</v>
      </c>
      <c r="U25" s="235"/>
      <c r="V25" s="236"/>
      <c r="W25" s="72">
        <v>1</v>
      </c>
      <c r="X25" s="72">
        <v>6</v>
      </c>
      <c r="Y25" s="87">
        <v>98</v>
      </c>
      <c r="Z25" s="74">
        <v>0</v>
      </c>
      <c r="AA25" s="264" t="s">
        <v>21</v>
      </c>
      <c r="AB25" s="265"/>
      <c r="AC25" s="266"/>
      <c r="AD25" s="75">
        <v>540</v>
      </c>
      <c r="AE25" s="49">
        <v>59.54</v>
      </c>
      <c r="AF25" s="291">
        <v>12.726000000000001</v>
      </c>
      <c r="AG25" s="292"/>
      <c r="AH25" s="293"/>
      <c r="AI25" s="50">
        <f>AE25+AF25</f>
        <v>72.266000000000005</v>
      </c>
    </row>
    <row r="26" spans="1:38" s="25" customFormat="1" ht="29.25" customHeight="1" outlineLevel="6" x14ac:dyDescent="0.2">
      <c r="A26" s="342" t="s">
        <v>24</v>
      </c>
      <c r="B26" s="343"/>
      <c r="C26" s="343"/>
      <c r="D26" s="343"/>
      <c r="E26" s="343"/>
      <c r="F26" s="343"/>
      <c r="G26" s="343"/>
      <c r="H26" s="343"/>
      <c r="I26" s="343"/>
      <c r="J26" s="343"/>
      <c r="K26" s="343"/>
      <c r="L26" s="343"/>
      <c r="M26" s="343"/>
      <c r="N26" s="343"/>
      <c r="O26" s="343"/>
      <c r="P26" s="343"/>
      <c r="Q26" s="343"/>
      <c r="R26" s="343"/>
      <c r="S26" s="344"/>
      <c r="T26" s="428">
        <v>400</v>
      </c>
      <c r="U26" s="429"/>
      <c r="V26" s="430"/>
      <c r="W26" s="88">
        <v>1</v>
      </c>
      <c r="X26" s="88">
        <v>4</v>
      </c>
      <c r="Y26" s="87"/>
      <c r="Z26" s="74"/>
      <c r="AA26" s="89"/>
      <c r="AB26" s="90"/>
      <c r="AC26" s="91"/>
      <c r="AD26" s="75"/>
      <c r="AE26" s="49">
        <f t="shared" ref="AE26:AF29" si="3">AE27</f>
        <v>7.6</v>
      </c>
      <c r="AF26" s="49">
        <f t="shared" si="3"/>
        <v>0</v>
      </c>
      <c r="AG26" s="83"/>
      <c r="AH26" s="84"/>
      <c r="AI26" s="50">
        <f>AI27</f>
        <v>7.6</v>
      </c>
    </row>
    <row r="27" spans="1:38" s="25" customFormat="1" ht="14.25" customHeight="1" outlineLevel="6" x14ac:dyDescent="0.2">
      <c r="A27" s="345" t="s">
        <v>19</v>
      </c>
      <c r="B27" s="346"/>
      <c r="C27" s="346"/>
      <c r="D27" s="346"/>
      <c r="E27" s="346"/>
      <c r="F27" s="346"/>
      <c r="G27" s="346"/>
      <c r="H27" s="346"/>
      <c r="I27" s="346"/>
      <c r="J27" s="346"/>
      <c r="K27" s="346"/>
      <c r="L27" s="346"/>
      <c r="M27" s="346"/>
      <c r="N27" s="346"/>
      <c r="O27" s="346"/>
      <c r="P27" s="346"/>
      <c r="Q27" s="346"/>
      <c r="R27" s="346"/>
      <c r="S27" s="347"/>
      <c r="T27" s="428">
        <v>400</v>
      </c>
      <c r="U27" s="429"/>
      <c r="V27" s="430"/>
      <c r="W27" s="88">
        <v>1</v>
      </c>
      <c r="X27" s="88">
        <v>4</v>
      </c>
      <c r="Y27" s="87">
        <v>99</v>
      </c>
      <c r="Z27" s="74">
        <v>1</v>
      </c>
      <c r="AA27" s="264" t="s">
        <v>11</v>
      </c>
      <c r="AB27" s="265"/>
      <c r="AC27" s="266"/>
      <c r="AD27" s="75"/>
      <c r="AE27" s="49">
        <f t="shared" si="3"/>
        <v>7.6</v>
      </c>
      <c r="AF27" s="49">
        <f t="shared" si="3"/>
        <v>0</v>
      </c>
      <c r="AG27" s="92"/>
      <c r="AH27" s="93"/>
      <c r="AI27" s="50">
        <f>AI28</f>
        <v>7.6</v>
      </c>
    </row>
    <row r="28" spans="1:38" s="25" customFormat="1" ht="15" customHeight="1" outlineLevel="6" x14ac:dyDescent="0.2">
      <c r="A28" s="345" t="s">
        <v>25</v>
      </c>
      <c r="B28" s="346"/>
      <c r="C28" s="346"/>
      <c r="D28" s="346"/>
      <c r="E28" s="346"/>
      <c r="F28" s="346"/>
      <c r="G28" s="346"/>
      <c r="H28" s="346"/>
      <c r="I28" s="346"/>
      <c r="J28" s="346"/>
      <c r="K28" s="346"/>
      <c r="L28" s="346"/>
      <c r="M28" s="346"/>
      <c r="N28" s="346"/>
      <c r="O28" s="346"/>
      <c r="P28" s="346"/>
      <c r="Q28" s="346"/>
      <c r="R28" s="346"/>
      <c r="S28" s="347"/>
      <c r="T28" s="428">
        <v>400</v>
      </c>
      <c r="U28" s="429"/>
      <c r="V28" s="430"/>
      <c r="W28" s="88">
        <v>1</v>
      </c>
      <c r="X28" s="88">
        <v>4</v>
      </c>
      <c r="Y28" s="87">
        <v>99</v>
      </c>
      <c r="Z28" s="74">
        <v>1</v>
      </c>
      <c r="AA28" s="264" t="s">
        <v>26</v>
      </c>
      <c r="AB28" s="265"/>
      <c r="AC28" s="266"/>
      <c r="AD28" s="75"/>
      <c r="AE28" s="49">
        <f t="shared" si="3"/>
        <v>7.6</v>
      </c>
      <c r="AF28" s="49">
        <f t="shared" si="3"/>
        <v>0</v>
      </c>
      <c r="AG28" s="94"/>
      <c r="AH28" s="95"/>
      <c r="AI28" s="50">
        <f>AI29</f>
        <v>7.6</v>
      </c>
    </row>
    <row r="29" spans="1:38" s="25" customFormat="1" ht="12.75" outlineLevel="6" x14ac:dyDescent="0.2">
      <c r="A29" s="345" t="s">
        <v>27</v>
      </c>
      <c r="B29" s="346"/>
      <c r="C29" s="346"/>
      <c r="D29" s="346"/>
      <c r="E29" s="346"/>
      <c r="F29" s="346"/>
      <c r="G29" s="346"/>
      <c r="H29" s="346"/>
      <c r="I29" s="346"/>
      <c r="J29" s="346"/>
      <c r="K29" s="346"/>
      <c r="L29" s="346"/>
      <c r="M29" s="346"/>
      <c r="N29" s="346"/>
      <c r="O29" s="346"/>
      <c r="P29" s="346"/>
      <c r="Q29" s="346"/>
      <c r="R29" s="346"/>
      <c r="S29" s="347"/>
      <c r="T29" s="428">
        <v>400</v>
      </c>
      <c r="U29" s="429"/>
      <c r="V29" s="430"/>
      <c r="W29" s="88">
        <v>1</v>
      </c>
      <c r="X29" s="88">
        <v>4</v>
      </c>
      <c r="Y29" s="87">
        <v>99</v>
      </c>
      <c r="Z29" s="74">
        <v>1</v>
      </c>
      <c r="AA29" s="264" t="s">
        <v>26</v>
      </c>
      <c r="AB29" s="265"/>
      <c r="AC29" s="266"/>
      <c r="AD29" s="75">
        <v>800</v>
      </c>
      <c r="AE29" s="49">
        <f t="shared" si="3"/>
        <v>7.6</v>
      </c>
      <c r="AF29" s="49">
        <f t="shared" si="3"/>
        <v>0</v>
      </c>
      <c r="AG29" s="94"/>
      <c r="AH29" s="95"/>
      <c r="AI29" s="50">
        <f>AI30</f>
        <v>7.6</v>
      </c>
    </row>
    <row r="30" spans="1:38" s="25" customFormat="1" ht="26.25" customHeight="1" outlineLevel="6" x14ac:dyDescent="0.2">
      <c r="A30" s="342" t="s">
        <v>28</v>
      </c>
      <c r="B30" s="343"/>
      <c r="C30" s="343"/>
      <c r="D30" s="343"/>
      <c r="E30" s="343"/>
      <c r="F30" s="343"/>
      <c r="G30" s="343"/>
      <c r="H30" s="343"/>
      <c r="I30" s="343"/>
      <c r="J30" s="343"/>
      <c r="K30" s="343"/>
      <c r="L30" s="343"/>
      <c r="M30" s="343"/>
      <c r="N30" s="343"/>
      <c r="O30" s="343"/>
      <c r="P30" s="343"/>
      <c r="Q30" s="343"/>
      <c r="R30" s="343"/>
      <c r="S30" s="344"/>
      <c r="T30" s="428">
        <v>400</v>
      </c>
      <c r="U30" s="429"/>
      <c r="V30" s="430"/>
      <c r="W30" s="88">
        <v>1</v>
      </c>
      <c r="X30" s="88">
        <v>4</v>
      </c>
      <c r="Y30" s="87">
        <v>99</v>
      </c>
      <c r="Z30" s="74">
        <v>1</v>
      </c>
      <c r="AA30" s="264" t="s">
        <v>26</v>
      </c>
      <c r="AB30" s="265"/>
      <c r="AC30" s="266"/>
      <c r="AD30" s="75">
        <v>870</v>
      </c>
      <c r="AE30" s="49">
        <v>7.6</v>
      </c>
      <c r="AF30" s="49">
        <v>0</v>
      </c>
      <c r="AG30" s="83"/>
      <c r="AH30" s="84"/>
      <c r="AI30" s="96">
        <f>AE30+AF30</f>
        <v>7.6</v>
      </c>
    </row>
    <row r="31" spans="1:38" s="51" customFormat="1" ht="78.75" customHeight="1" outlineLevel="2" x14ac:dyDescent="0.2">
      <c r="A31" s="342" t="s">
        <v>29</v>
      </c>
      <c r="B31" s="343"/>
      <c r="C31" s="343"/>
      <c r="D31" s="343"/>
      <c r="E31" s="343"/>
      <c r="F31" s="343"/>
      <c r="G31" s="343"/>
      <c r="H31" s="343"/>
      <c r="I31" s="343"/>
      <c r="J31" s="343"/>
      <c r="K31" s="343"/>
      <c r="L31" s="343"/>
      <c r="M31" s="343"/>
      <c r="N31" s="343"/>
      <c r="O31" s="343"/>
      <c r="P31" s="343"/>
      <c r="Q31" s="343"/>
      <c r="R31" s="343"/>
      <c r="S31" s="344"/>
      <c r="T31" s="428">
        <v>400</v>
      </c>
      <c r="U31" s="429"/>
      <c r="V31" s="430"/>
      <c r="W31" s="88">
        <v>1</v>
      </c>
      <c r="X31" s="88">
        <v>7</v>
      </c>
      <c r="Y31" s="97"/>
      <c r="Z31" s="98"/>
      <c r="AA31" s="403"/>
      <c r="AB31" s="404"/>
      <c r="AC31" s="405"/>
      <c r="AD31" s="99"/>
      <c r="AE31" s="49">
        <f>AE32</f>
        <v>100</v>
      </c>
      <c r="AF31" s="49">
        <f>AF32</f>
        <v>0</v>
      </c>
      <c r="AG31" s="100"/>
      <c r="AH31" s="101"/>
      <c r="AI31" s="50">
        <f>AI32</f>
        <v>100</v>
      </c>
    </row>
    <row r="32" spans="1:38" s="51" customFormat="1" ht="12.75" outlineLevel="2" x14ac:dyDescent="0.2">
      <c r="A32" s="342" t="s">
        <v>27</v>
      </c>
      <c r="B32" s="343"/>
      <c r="C32" s="343"/>
      <c r="D32" s="343"/>
      <c r="E32" s="343"/>
      <c r="F32" s="343"/>
      <c r="G32" s="343"/>
      <c r="H32" s="343"/>
      <c r="I32" s="343"/>
      <c r="J32" s="343"/>
      <c r="K32" s="343"/>
      <c r="L32" s="343"/>
      <c r="M32" s="343"/>
      <c r="N32" s="343"/>
      <c r="O32" s="343"/>
      <c r="P32" s="343"/>
      <c r="Q32" s="343"/>
      <c r="R32" s="343"/>
      <c r="S32" s="344"/>
      <c r="T32" s="428">
        <v>400</v>
      </c>
      <c r="U32" s="429"/>
      <c r="V32" s="430"/>
      <c r="W32" s="88">
        <v>1</v>
      </c>
      <c r="X32" s="88">
        <v>7</v>
      </c>
      <c r="Y32" s="97">
        <v>98</v>
      </c>
      <c r="Z32" s="98">
        <v>4</v>
      </c>
      <c r="AA32" s="403" t="s">
        <v>98</v>
      </c>
      <c r="AB32" s="404"/>
      <c r="AC32" s="405"/>
      <c r="AD32" s="99">
        <v>800</v>
      </c>
      <c r="AE32" s="49">
        <f>AE33</f>
        <v>100</v>
      </c>
      <c r="AF32" s="49">
        <f>AF33</f>
        <v>0</v>
      </c>
      <c r="AG32" s="102"/>
      <c r="AH32" s="103"/>
      <c r="AI32" s="50">
        <f>AI33</f>
        <v>100</v>
      </c>
    </row>
    <row r="33" spans="1:35" s="51" customFormat="1" ht="12.75" outlineLevel="2" x14ac:dyDescent="0.2">
      <c r="A33" s="342" t="s">
        <v>30</v>
      </c>
      <c r="B33" s="343"/>
      <c r="C33" s="343"/>
      <c r="D33" s="343"/>
      <c r="E33" s="343"/>
      <c r="F33" s="343"/>
      <c r="G33" s="343"/>
      <c r="H33" s="343"/>
      <c r="I33" s="343"/>
      <c r="J33" s="343"/>
      <c r="K33" s="343"/>
      <c r="L33" s="343"/>
      <c r="M33" s="343"/>
      <c r="N33" s="343"/>
      <c r="O33" s="343"/>
      <c r="P33" s="343"/>
      <c r="Q33" s="343"/>
      <c r="R33" s="343"/>
      <c r="S33" s="344"/>
      <c r="T33" s="428">
        <v>400</v>
      </c>
      <c r="U33" s="429"/>
      <c r="V33" s="430"/>
      <c r="W33" s="88">
        <v>1</v>
      </c>
      <c r="X33" s="88">
        <v>7</v>
      </c>
      <c r="Y33" s="97">
        <v>98</v>
      </c>
      <c r="Z33" s="98">
        <v>4</v>
      </c>
      <c r="AA33" s="403" t="s">
        <v>98</v>
      </c>
      <c r="AB33" s="404"/>
      <c r="AC33" s="405"/>
      <c r="AD33" s="99">
        <v>880</v>
      </c>
      <c r="AE33" s="49">
        <v>100</v>
      </c>
      <c r="AF33" s="49">
        <v>0</v>
      </c>
      <c r="AG33" s="104"/>
      <c r="AH33" s="105"/>
      <c r="AI33" s="96">
        <f t="shared" ref="AI33:AI59" si="4">AE33+AF33</f>
        <v>100</v>
      </c>
    </row>
    <row r="34" spans="1:35" s="51" customFormat="1" ht="26.25" customHeight="1" outlineLevel="2" x14ac:dyDescent="0.2">
      <c r="A34" s="342" t="s">
        <v>24</v>
      </c>
      <c r="B34" s="343"/>
      <c r="C34" s="343"/>
      <c r="D34" s="343"/>
      <c r="E34" s="343"/>
      <c r="F34" s="343"/>
      <c r="G34" s="343"/>
      <c r="H34" s="343"/>
      <c r="I34" s="343"/>
      <c r="J34" s="343"/>
      <c r="K34" s="343"/>
      <c r="L34" s="343"/>
      <c r="M34" s="343"/>
      <c r="N34" s="343"/>
      <c r="O34" s="343"/>
      <c r="P34" s="343"/>
      <c r="Q34" s="343"/>
      <c r="R34" s="343"/>
      <c r="S34" s="344"/>
      <c r="T34" s="309">
        <v>400</v>
      </c>
      <c r="U34" s="310"/>
      <c r="V34" s="311"/>
      <c r="W34" s="48">
        <v>1</v>
      </c>
      <c r="X34" s="48">
        <v>4</v>
      </c>
      <c r="Y34" s="1"/>
      <c r="Z34" s="2"/>
      <c r="AA34" s="400"/>
      <c r="AB34" s="401"/>
      <c r="AC34" s="402"/>
      <c r="AD34" s="6"/>
      <c r="AE34" s="49">
        <f>AE35</f>
        <v>4195.6805700000004</v>
      </c>
      <c r="AF34" s="291">
        <f>AF35</f>
        <v>314.25572999999997</v>
      </c>
      <c r="AG34" s="292"/>
      <c r="AH34" s="293"/>
      <c r="AI34" s="50">
        <f t="shared" si="4"/>
        <v>4509.9363000000003</v>
      </c>
    </row>
    <row r="35" spans="1:35" s="51" customFormat="1" ht="27" customHeight="1" outlineLevel="2" x14ac:dyDescent="0.2">
      <c r="A35" s="345" t="s">
        <v>31</v>
      </c>
      <c r="B35" s="346"/>
      <c r="C35" s="346"/>
      <c r="D35" s="346"/>
      <c r="E35" s="346"/>
      <c r="F35" s="346"/>
      <c r="G35" s="346"/>
      <c r="H35" s="346"/>
      <c r="I35" s="346"/>
      <c r="J35" s="346"/>
      <c r="K35" s="346"/>
      <c r="L35" s="346"/>
      <c r="M35" s="346"/>
      <c r="N35" s="346"/>
      <c r="O35" s="346"/>
      <c r="P35" s="346"/>
      <c r="Q35" s="346"/>
      <c r="R35" s="346"/>
      <c r="S35" s="347"/>
      <c r="T35" s="456">
        <v>400</v>
      </c>
      <c r="U35" s="457"/>
      <c r="V35" s="458"/>
      <c r="W35" s="79">
        <v>1</v>
      </c>
      <c r="X35" s="79">
        <v>4</v>
      </c>
      <c r="Y35" s="106">
        <v>1</v>
      </c>
      <c r="Z35" s="81">
        <v>0</v>
      </c>
      <c r="AA35" s="376" t="s">
        <v>11</v>
      </c>
      <c r="AB35" s="377"/>
      <c r="AC35" s="378"/>
      <c r="AD35" s="82"/>
      <c r="AE35" s="49">
        <f>SUM(AE37)</f>
        <v>4195.6805700000004</v>
      </c>
      <c r="AF35" s="49">
        <f>SUM(AF37)</f>
        <v>314.25572999999997</v>
      </c>
      <c r="AG35" s="102"/>
      <c r="AH35" s="103"/>
      <c r="AI35" s="50">
        <f t="shared" si="4"/>
        <v>4509.9363000000003</v>
      </c>
    </row>
    <row r="36" spans="1:35" s="56" customFormat="1" ht="89.25" customHeight="1" outlineLevel="3" x14ac:dyDescent="0.2">
      <c r="A36" s="415" t="s">
        <v>96</v>
      </c>
      <c r="B36" s="416"/>
      <c r="C36" s="416"/>
      <c r="D36" s="416"/>
      <c r="E36" s="416"/>
      <c r="F36" s="416"/>
      <c r="G36" s="416"/>
      <c r="H36" s="416"/>
      <c r="I36" s="416"/>
      <c r="J36" s="416"/>
      <c r="K36" s="416"/>
      <c r="L36" s="416"/>
      <c r="M36" s="416"/>
      <c r="N36" s="416"/>
      <c r="O36" s="416"/>
      <c r="P36" s="416"/>
      <c r="Q36" s="416"/>
      <c r="R36" s="416"/>
      <c r="S36" s="417"/>
      <c r="T36" s="261">
        <v>400</v>
      </c>
      <c r="U36" s="262"/>
      <c r="V36" s="263"/>
      <c r="W36" s="107">
        <v>1</v>
      </c>
      <c r="X36" s="107">
        <v>4</v>
      </c>
      <c r="Y36" s="106">
        <v>1</v>
      </c>
      <c r="Z36" s="108">
        <v>1</v>
      </c>
      <c r="AA36" s="249" t="s">
        <v>11</v>
      </c>
      <c r="AB36" s="250"/>
      <c r="AC36" s="251"/>
      <c r="AD36" s="109"/>
      <c r="AE36" s="70">
        <f>SUM(AE37)</f>
        <v>4195.6805700000004</v>
      </c>
      <c r="AF36" s="369">
        <f>SUM(AF37)</f>
        <v>314.25572999999997</v>
      </c>
      <c r="AG36" s="370"/>
      <c r="AH36" s="371"/>
      <c r="AI36" s="50">
        <f t="shared" si="4"/>
        <v>4509.9363000000003</v>
      </c>
    </row>
    <row r="37" spans="1:35" s="31" customFormat="1" ht="128.25" customHeight="1" outlineLevel="4" x14ac:dyDescent="0.2">
      <c r="A37" s="342" t="s">
        <v>32</v>
      </c>
      <c r="B37" s="343"/>
      <c r="C37" s="343"/>
      <c r="D37" s="343"/>
      <c r="E37" s="343"/>
      <c r="F37" s="343"/>
      <c r="G37" s="343"/>
      <c r="H37" s="343"/>
      <c r="I37" s="343"/>
      <c r="J37" s="343"/>
      <c r="K37" s="343"/>
      <c r="L37" s="343"/>
      <c r="M37" s="343"/>
      <c r="N37" s="343"/>
      <c r="O37" s="343"/>
      <c r="P37" s="343"/>
      <c r="Q37" s="343"/>
      <c r="R37" s="343"/>
      <c r="S37" s="344"/>
      <c r="T37" s="258">
        <v>400</v>
      </c>
      <c r="U37" s="259"/>
      <c r="V37" s="260"/>
      <c r="W37" s="57">
        <v>1</v>
      </c>
      <c r="X37" s="57">
        <v>4</v>
      </c>
      <c r="Y37" s="110">
        <v>1</v>
      </c>
      <c r="Z37" s="111">
        <v>1</v>
      </c>
      <c r="AA37" s="294" t="s">
        <v>26</v>
      </c>
      <c r="AB37" s="295"/>
      <c r="AC37" s="296"/>
      <c r="AD37" s="60"/>
      <c r="AE37" s="49">
        <f>SUM(AE38+AE43+AE47)</f>
        <v>4195.6805700000004</v>
      </c>
      <c r="AF37" s="291">
        <f>SUM(AF38+AF43+AF47)</f>
        <v>314.25572999999997</v>
      </c>
      <c r="AG37" s="292"/>
      <c r="AH37" s="293"/>
      <c r="AI37" s="50">
        <f t="shared" si="4"/>
        <v>4509.9363000000003</v>
      </c>
    </row>
    <row r="38" spans="1:35" s="65" customFormat="1" ht="66.75" customHeight="1" outlineLevel="5" x14ac:dyDescent="0.2">
      <c r="A38" s="345" t="s">
        <v>14</v>
      </c>
      <c r="B38" s="346"/>
      <c r="C38" s="346"/>
      <c r="D38" s="346"/>
      <c r="E38" s="346"/>
      <c r="F38" s="346"/>
      <c r="G38" s="346"/>
      <c r="H38" s="346"/>
      <c r="I38" s="346"/>
      <c r="J38" s="346"/>
      <c r="K38" s="346"/>
      <c r="L38" s="346"/>
      <c r="M38" s="346"/>
      <c r="N38" s="346"/>
      <c r="O38" s="346"/>
      <c r="P38" s="346"/>
      <c r="Q38" s="346"/>
      <c r="R38" s="346"/>
      <c r="S38" s="347"/>
      <c r="T38" s="434">
        <v>400</v>
      </c>
      <c r="U38" s="435"/>
      <c r="V38" s="436"/>
      <c r="W38" s="112">
        <v>1</v>
      </c>
      <c r="X38" s="112">
        <v>4</v>
      </c>
      <c r="Y38" s="113">
        <v>1</v>
      </c>
      <c r="Z38" s="114">
        <v>1</v>
      </c>
      <c r="AA38" s="300" t="s">
        <v>26</v>
      </c>
      <c r="AB38" s="301"/>
      <c r="AC38" s="302"/>
      <c r="AD38" s="64">
        <v>100</v>
      </c>
      <c r="AE38" s="49">
        <f>SUM(AE39, AJ38)</f>
        <v>2092.9012000000002</v>
      </c>
      <c r="AF38" s="291">
        <f>SUM(AF39, AK38)</f>
        <v>314.25572999999997</v>
      </c>
      <c r="AG38" s="292"/>
      <c r="AH38" s="293"/>
      <c r="AI38" s="50">
        <f t="shared" si="4"/>
        <v>2407.1569300000001</v>
      </c>
    </row>
    <row r="39" spans="1:35" s="71" customFormat="1" ht="24.75" customHeight="1" outlineLevel="6" x14ac:dyDescent="0.2">
      <c r="A39" s="348" t="s">
        <v>15</v>
      </c>
      <c r="B39" s="349"/>
      <c r="C39" s="349"/>
      <c r="D39" s="349"/>
      <c r="E39" s="349"/>
      <c r="F39" s="349"/>
      <c r="G39" s="349"/>
      <c r="H39" s="349"/>
      <c r="I39" s="349"/>
      <c r="J39" s="349"/>
      <c r="K39" s="349"/>
      <c r="L39" s="349"/>
      <c r="M39" s="349"/>
      <c r="N39" s="349"/>
      <c r="O39" s="349"/>
      <c r="P39" s="349"/>
      <c r="Q39" s="349"/>
      <c r="R39" s="349"/>
      <c r="S39" s="350"/>
      <c r="T39" s="431">
        <v>400</v>
      </c>
      <c r="U39" s="432"/>
      <c r="V39" s="433"/>
      <c r="W39" s="115">
        <v>1</v>
      </c>
      <c r="X39" s="115">
        <v>4</v>
      </c>
      <c r="Y39" s="116">
        <v>1</v>
      </c>
      <c r="Z39" s="117">
        <v>1</v>
      </c>
      <c r="AA39" s="297" t="s">
        <v>26</v>
      </c>
      <c r="AB39" s="298"/>
      <c r="AC39" s="299"/>
      <c r="AD39" s="69">
        <v>120</v>
      </c>
      <c r="AE39" s="70">
        <f>SUM(AE40:AE42)+AK39</f>
        <v>2092.9012000000002</v>
      </c>
      <c r="AF39" s="369">
        <f>SUM(AF40:AF42)+AL39</f>
        <v>314.25572999999997</v>
      </c>
      <c r="AG39" s="370"/>
      <c r="AH39" s="371"/>
      <c r="AI39" s="50">
        <f t="shared" si="4"/>
        <v>2407.1569300000001</v>
      </c>
    </row>
    <row r="40" spans="1:35" s="25" customFormat="1" ht="36.75" customHeight="1" outlineLevel="7" x14ac:dyDescent="0.2">
      <c r="A40" s="342" t="s">
        <v>33</v>
      </c>
      <c r="B40" s="343"/>
      <c r="C40" s="343"/>
      <c r="D40" s="343"/>
      <c r="E40" s="343"/>
      <c r="F40" s="343"/>
      <c r="G40" s="343"/>
      <c r="H40" s="343"/>
      <c r="I40" s="343"/>
      <c r="J40" s="343"/>
      <c r="K40" s="343"/>
      <c r="L40" s="343"/>
      <c r="M40" s="343"/>
      <c r="N40" s="343"/>
      <c r="O40" s="343"/>
      <c r="P40" s="343"/>
      <c r="Q40" s="343"/>
      <c r="R40" s="343"/>
      <c r="S40" s="344"/>
      <c r="T40" s="428">
        <v>400</v>
      </c>
      <c r="U40" s="429"/>
      <c r="V40" s="430"/>
      <c r="W40" s="88">
        <v>1</v>
      </c>
      <c r="X40" s="88">
        <v>4</v>
      </c>
      <c r="Y40" s="110">
        <v>1</v>
      </c>
      <c r="Z40" s="111">
        <v>1</v>
      </c>
      <c r="AA40" s="294" t="s">
        <v>26</v>
      </c>
      <c r="AB40" s="295"/>
      <c r="AC40" s="296"/>
      <c r="AD40" s="75">
        <v>121</v>
      </c>
      <c r="AE40" s="49">
        <v>1607.451</v>
      </c>
      <c r="AF40" s="291">
        <v>226.76814999999999</v>
      </c>
      <c r="AG40" s="292"/>
      <c r="AH40" s="293"/>
      <c r="AI40" s="50">
        <f t="shared" si="4"/>
        <v>1834.2191499999999</v>
      </c>
    </row>
    <row r="41" spans="1:35" s="25" customFormat="1" ht="39.75" customHeight="1" outlineLevel="7" x14ac:dyDescent="0.2">
      <c r="A41" s="342" t="s">
        <v>34</v>
      </c>
      <c r="B41" s="343"/>
      <c r="C41" s="343"/>
      <c r="D41" s="343"/>
      <c r="E41" s="343"/>
      <c r="F41" s="343"/>
      <c r="G41" s="343"/>
      <c r="H41" s="343"/>
      <c r="I41" s="343"/>
      <c r="J41" s="343"/>
      <c r="K41" s="343"/>
      <c r="L41" s="343"/>
      <c r="M41" s="343"/>
      <c r="N41" s="343"/>
      <c r="O41" s="343"/>
      <c r="P41" s="343"/>
      <c r="Q41" s="343"/>
      <c r="R41" s="343"/>
      <c r="S41" s="344"/>
      <c r="T41" s="437">
        <v>400</v>
      </c>
      <c r="U41" s="438"/>
      <c r="V41" s="439"/>
      <c r="W41" s="88">
        <v>1</v>
      </c>
      <c r="X41" s="88">
        <v>4</v>
      </c>
      <c r="Y41" s="110">
        <v>1</v>
      </c>
      <c r="Z41" s="111">
        <v>1</v>
      </c>
      <c r="AA41" s="294" t="s">
        <v>26</v>
      </c>
      <c r="AB41" s="295"/>
      <c r="AC41" s="296"/>
      <c r="AD41" s="75">
        <v>122</v>
      </c>
      <c r="AE41" s="49">
        <v>0</v>
      </c>
      <c r="AF41" s="49">
        <v>19.003599999999999</v>
      </c>
      <c r="AG41" s="118"/>
      <c r="AH41" s="119"/>
      <c r="AI41" s="50">
        <f t="shared" si="4"/>
        <v>19.003599999999999</v>
      </c>
    </row>
    <row r="42" spans="1:35" s="25" customFormat="1" ht="42" customHeight="1" outlineLevel="7" x14ac:dyDescent="0.2">
      <c r="A42" s="342" t="s">
        <v>34</v>
      </c>
      <c r="B42" s="343"/>
      <c r="C42" s="343"/>
      <c r="D42" s="343"/>
      <c r="E42" s="343"/>
      <c r="F42" s="343"/>
      <c r="G42" s="343"/>
      <c r="H42" s="343"/>
      <c r="I42" s="343"/>
      <c r="J42" s="343"/>
      <c r="K42" s="343"/>
      <c r="L42" s="343"/>
      <c r="M42" s="343"/>
      <c r="N42" s="343"/>
      <c r="O42" s="343"/>
      <c r="P42" s="343"/>
      <c r="Q42" s="343"/>
      <c r="R42" s="343"/>
      <c r="S42" s="344"/>
      <c r="T42" s="428">
        <v>400</v>
      </c>
      <c r="U42" s="429"/>
      <c r="V42" s="430"/>
      <c r="W42" s="88">
        <v>1</v>
      </c>
      <c r="X42" s="88">
        <v>4</v>
      </c>
      <c r="Y42" s="110">
        <v>1</v>
      </c>
      <c r="Z42" s="111">
        <v>1</v>
      </c>
      <c r="AA42" s="294" t="s">
        <v>26</v>
      </c>
      <c r="AB42" s="295"/>
      <c r="AC42" s="296"/>
      <c r="AD42" s="75">
        <v>129</v>
      </c>
      <c r="AE42" s="49">
        <v>485.4502</v>
      </c>
      <c r="AF42" s="291">
        <v>68.483980000000003</v>
      </c>
      <c r="AG42" s="292"/>
      <c r="AH42" s="293"/>
      <c r="AI42" s="50">
        <f t="shared" si="4"/>
        <v>553.93417999999997</v>
      </c>
    </row>
    <row r="43" spans="1:35" s="65" customFormat="1" ht="24.75" customHeight="1" outlineLevel="5" x14ac:dyDescent="0.2">
      <c r="A43" s="345" t="s">
        <v>35</v>
      </c>
      <c r="B43" s="346"/>
      <c r="C43" s="346"/>
      <c r="D43" s="346"/>
      <c r="E43" s="346"/>
      <c r="F43" s="346"/>
      <c r="G43" s="346"/>
      <c r="H43" s="346"/>
      <c r="I43" s="346"/>
      <c r="J43" s="346"/>
      <c r="K43" s="346"/>
      <c r="L43" s="346"/>
      <c r="M43" s="346"/>
      <c r="N43" s="346"/>
      <c r="O43" s="346"/>
      <c r="P43" s="346"/>
      <c r="Q43" s="346"/>
      <c r="R43" s="346"/>
      <c r="S43" s="347"/>
      <c r="T43" s="434">
        <v>400</v>
      </c>
      <c r="U43" s="435"/>
      <c r="V43" s="436"/>
      <c r="W43" s="112">
        <v>1</v>
      </c>
      <c r="X43" s="112">
        <v>4</v>
      </c>
      <c r="Y43" s="113">
        <v>1</v>
      </c>
      <c r="Z43" s="114">
        <v>1</v>
      </c>
      <c r="AA43" s="300" t="s">
        <v>26</v>
      </c>
      <c r="AB43" s="301"/>
      <c r="AC43" s="302"/>
      <c r="AD43" s="64">
        <v>200</v>
      </c>
      <c r="AE43" s="49">
        <f>SUM(AE44)</f>
        <v>2002.77937</v>
      </c>
      <c r="AF43" s="291">
        <f>SUM(AF44)</f>
        <v>0</v>
      </c>
      <c r="AG43" s="292"/>
      <c r="AH43" s="293"/>
      <c r="AI43" s="120">
        <f t="shared" si="4"/>
        <v>2002.77937</v>
      </c>
    </row>
    <row r="44" spans="1:35" s="71" customFormat="1" ht="24" customHeight="1" outlineLevel="6" x14ac:dyDescent="0.2">
      <c r="A44" s="348" t="s">
        <v>36</v>
      </c>
      <c r="B44" s="349"/>
      <c r="C44" s="349"/>
      <c r="D44" s="349"/>
      <c r="E44" s="349"/>
      <c r="F44" s="349"/>
      <c r="G44" s="349"/>
      <c r="H44" s="349"/>
      <c r="I44" s="349"/>
      <c r="J44" s="349"/>
      <c r="K44" s="349"/>
      <c r="L44" s="349"/>
      <c r="M44" s="349"/>
      <c r="N44" s="349"/>
      <c r="O44" s="349"/>
      <c r="P44" s="349"/>
      <c r="Q44" s="349"/>
      <c r="R44" s="349"/>
      <c r="S44" s="350"/>
      <c r="T44" s="431">
        <v>400</v>
      </c>
      <c r="U44" s="432"/>
      <c r="V44" s="433"/>
      <c r="W44" s="115">
        <v>1</v>
      </c>
      <c r="X44" s="115">
        <v>4</v>
      </c>
      <c r="Y44" s="121">
        <v>1</v>
      </c>
      <c r="Z44" s="122">
        <v>1</v>
      </c>
      <c r="AA44" s="385" t="s">
        <v>26</v>
      </c>
      <c r="AB44" s="386"/>
      <c r="AC44" s="387"/>
      <c r="AD44" s="123">
        <v>240</v>
      </c>
      <c r="AE44" s="70">
        <f>SUM(AE45+AE46)</f>
        <v>2002.77937</v>
      </c>
      <c r="AF44" s="369">
        <v>0</v>
      </c>
      <c r="AG44" s="370"/>
      <c r="AH44" s="371"/>
      <c r="AI44" s="120">
        <f t="shared" si="4"/>
        <v>2002.77937</v>
      </c>
    </row>
    <row r="45" spans="1:35" s="25" customFormat="1" ht="22.5" customHeight="1" outlineLevel="7" x14ac:dyDescent="0.2">
      <c r="A45" s="342" t="s">
        <v>37</v>
      </c>
      <c r="B45" s="343"/>
      <c r="C45" s="343"/>
      <c r="D45" s="343"/>
      <c r="E45" s="343"/>
      <c r="F45" s="343"/>
      <c r="G45" s="343"/>
      <c r="H45" s="343"/>
      <c r="I45" s="343"/>
      <c r="J45" s="343"/>
      <c r="K45" s="343"/>
      <c r="L45" s="343"/>
      <c r="M45" s="343"/>
      <c r="N45" s="343"/>
      <c r="O45" s="343"/>
      <c r="P45" s="343"/>
      <c r="Q45" s="343"/>
      <c r="R45" s="343"/>
      <c r="S45" s="344"/>
      <c r="T45" s="428">
        <v>400</v>
      </c>
      <c r="U45" s="429"/>
      <c r="V45" s="430"/>
      <c r="W45" s="88">
        <v>1</v>
      </c>
      <c r="X45" s="88">
        <v>4</v>
      </c>
      <c r="Y45" s="124">
        <v>1</v>
      </c>
      <c r="Z45" s="125">
        <v>1</v>
      </c>
      <c r="AA45" s="388" t="s">
        <v>26</v>
      </c>
      <c r="AB45" s="389"/>
      <c r="AC45" s="390"/>
      <c r="AD45" s="126">
        <v>244</v>
      </c>
      <c r="AE45" s="49">
        <v>1743.35437</v>
      </c>
      <c r="AF45" s="291">
        <v>0</v>
      </c>
      <c r="AG45" s="292"/>
      <c r="AH45" s="293"/>
      <c r="AI45" s="120">
        <f t="shared" si="4"/>
        <v>1743.35437</v>
      </c>
    </row>
    <row r="46" spans="1:35" s="25" customFormat="1" ht="15" customHeight="1" outlineLevel="7" x14ac:dyDescent="0.2">
      <c r="A46" s="127"/>
      <c r="B46" s="342" t="s">
        <v>38</v>
      </c>
      <c r="C46" s="343"/>
      <c r="D46" s="343"/>
      <c r="E46" s="343"/>
      <c r="F46" s="343"/>
      <c r="G46" s="343"/>
      <c r="H46" s="343"/>
      <c r="I46" s="343"/>
      <c r="J46" s="343"/>
      <c r="K46" s="343"/>
      <c r="L46" s="343"/>
      <c r="M46" s="343"/>
      <c r="N46" s="343"/>
      <c r="O46" s="343"/>
      <c r="P46" s="343"/>
      <c r="Q46" s="343"/>
      <c r="R46" s="343"/>
      <c r="S46" s="344"/>
      <c r="T46" s="428">
        <v>400</v>
      </c>
      <c r="U46" s="429"/>
      <c r="V46" s="430"/>
      <c r="W46" s="88">
        <v>1</v>
      </c>
      <c r="X46" s="88">
        <v>4</v>
      </c>
      <c r="Y46" s="124">
        <v>1</v>
      </c>
      <c r="Z46" s="125">
        <v>1</v>
      </c>
      <c r="AA46" s="388" t="s">
        <v>26</v>
      </c>
      <c r="AB46" s="389"/>
      <c r="AC46" s="390"/>
      <c r="AD46" s="126">
        <v>247</v>
      </c>
      <c r="AE46" s="49">
        <v>259.42500000000001</v>
      </c>
      <c r="AF46" s="49">
        <v>0</v>
      </c>
      <c r="AG46" s="128"/>
      <c r="AH46" s="129"/>
      <c r="AI46" s="120">
        <f t="shared" si="4"/>
        <v>259.42500000000001</v>
      </c>
    </row>
    <row r="47" spans="1:35" s="65" customFormat="1" ht="14.25" customHeight="1" outlineLevel="5" x14ac:dyDescent="0.2">
      <c r="A47" s="345" t="s">
        <v>27</v>
      </c>
      <c r="B47" s="346"/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  <c r="Q47" s="346"/>
      <c r="R47" s="346"/>
      <c r="S47" s="347"/>
      <c r="T47" s="434">
        <v>400</v>
      </c>
      <c r="U47" s="435"/>
      <c r="V47" s="436"/>
      <c r="W47" s="112">
        <v>1</v>
      </c>
      <c r="X47" s="112">
        <v>4</v>
      </c>
      <c r="Y47" s="130">
        <v>1</v>
      </c>
      <c r="Z47" s="131">
        <v>1</v>
      </c>
      <c r="AA47" s="391" t="s">
        <v>26</v>
      </c>
      <c r="AB47" s="392"/>
      <c r="AC47" s="393"/>
      <c r="AD47" s="132">
        <v>800</v>
      </c>
      <c r="AE47" s="49">
        <f>SUM(AE48)</f>
        <v>100</v>
      </c>
      <c r="AF47" s="291">
        <f>SUM(AF48)</f>
        <v>0</v>
      </c>
      <c r="AG47" s="292"/>
      <c r="AH47" s="293"/>
      <c r="AI47" s="120">
        <f t="shared" si="4"/>
        <v>100</v>
      </c>
    </row>
    <row r="48" spans="1:35" s="71" customFormat="1" ht="13.5" customHeight="1" outlineLevel="6" x14ac:dyDescent="0.2">
      <c r="A48" s="348" t="s">
        <v>39</v>
      </c>
      <c r="B48" s="349"/>
      <c r="C48" s="349"/>
      <c r="D48" s="349"/>
      <c r="E48" s="349"/>
      <c r="F48" s="349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50"/>
      <c r="T48" s="431">
        <v>400</v>
      </c>
      <c r="U48" s="432"/>
      <c r="V48" s="433"/>
      <c r="W48" s="115">
        <v>1</v>
      </c>
      <c r="X48" s="115">
        <v>4</v>
      </c>
      <c r="Y48" s="121">
        <v>1</v>
      </c>
      <c r="Z48" s="122">
        <v>1</v>
      </c>
      <c r="AA48" s="385" t="s">
        <v>26</v>
      </c>
      <c r="AB48" s="386"/>
      <c r="AC48" s="387"/>
      <c r="AD48" s="123">
        <v>850</v>
      </c>
      <c r="AE48" s="70">
        <f>SUM(AE49:AE51)</f>
        <v>100</v>
      </c>
      <c r="AF48" s="369">
        <f>SUM(AF49:AF51)</f>
        <v>0</v>
      </c>
      <c r="AG48" s="370"/>
      <c r="AH48" s="371"/>
      <c r="AI48" s="120">
        <f t="shared" si="4"/>
        <v>100</v>
      </c>
    </row>
    <row r="49" spans="1:35" s="71" customFormat="1" ht="30" customHeight="1" outlineLevel="6" x14ac:dyDescent="0.2">
      <c r="A49" s="348" t="s">
        <v>40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50"/>
      <c r="T49" s="431">
        <v>400</v>
      </c>
      <c r="U49" s="432"/>
      <c r="V49" s="433"/>
      <c r="W49" s="115">
        <v>1</v>
      </c>
      <c r="X49" s="115">
        <v>4</v>
      </c>
      <c r="Y49" s="121">
        <v>1</v>
      </c>
      <c r="Z49" s="122">
        <v>1</v>
      </c>
      <c r="AA49" s="385" t="s">
        <v>26</v>
      </c>
      <c r="AB49" s="386"/>
      <c r="AC49" s="387"/>
      <c r="AD49" s="123">
        <v>851</v>
      </c>
      <c r="AE49" s="70">
        <v>35.5</v>
      </c>
      <c r="AF49" s="70">
        <v>0</v>
      </c>
      <c r="AG49" s="133"/>
      <c r="AH49" s="134"/>
      <c r="AI49" s="120">
        <f t="shared" si="4"/>
        <v>35.5</v>
      </c>
    </row>
    <row r="50" spans="1:35" s="25" customFormat="1" ht="16.5" customHeight="1" outlineLevel="7" x14ac:dyDescent="0.2">
      <c r="A50" s="342" t="s">
        <v>41</v>
      </c>
      <c r="B50" s="343"/>
      <c r="C50" s="343"/>
      <c r="D50" s="343"/>
      <c r="E50" s="343"/>
      <c r="F50" s="343"/>
      <c r="G50" s="343"/>
      <c r="H50" s="343"/>
      <c r="I50" s="343"/>
      <c r="J50" s="343"/>
      <c r="K50" s="343"/>
      <c r="L50" s="343"/>
      <c r="M50" s="343"/>
      <c r="N50" s="343"/>
      <c r="O50" s="343"/>
      <c r="P50" s="343"/>
      <c r="Q50" s="343"/>
      <c r="R50" s="343"/>
      <c r="S50" s="344"/>
      <c r="T50" s="428">
        <v>400</v>
      </c>
      <c r="U50" s="429"/>
      <c r="V50" s="430"/>
      <c r="W50" s="88">
        <v>1</v>
      </c>
      <c r="X50" s="88">
        <v>4</v>
      </c>
      <c r="Y50" s="124">
        <v>1</v>
      </c>
      <c r="Z50" s="125">
        <v>1</v>
      </c>
      <c r="AA50" s="388" t="s">
        <v>26</v>
      </c>
      <c r="AB50" s="389"/>
      <c r="AC50" s="390"/>
      <c r="AD50" s="126">
        <v>852</v>
      </c>
      <c r="AE50" s="49">
        <v>4.5</v>
      </c>
      <c r="AF50" s="291">
        <v>0</v>
      </c>
      <c r="AG50" s="292"/>
      <c r="AH50" s="293"/>
      <c r="AI50" s="120">
        <f t="shared" si="4"/>
        <v>4.5</v>
      </c>
    </row>
    <row r="51" spans="1:35" s="25" customFormat="1" ht="15.75" customHeight="1" outlineLevel="7" x14ac:dyDescent="0.2">
      <c r="A51" s="342" t="s">
        <v>42</v>
      </c>
      <c r="B51" s="343"/>
      <c r="C51" s="343"/>
      <c r="D51" s="343"/>
      <c r="E51" s="343"/>
      <c r="F51" s="343"/>
      <c r="G51" s="343"/>
      <c r="H51" s="343"/>
      <c r="I51" s="343"/>
      <c r="J51" s="343"/>
      <c r="K51" s="343"/>
      <c r="L51" s="343"/>
      <c r="M51" s="343"/>
      <c r="N51" s="343"/>
      <c r="O51" s="343"/>
      <c r="P51" s="343"/>
      <c r="Q51" s="343"/>
      <c r="R51" s="343"/>
      <c r="S51" s="344"/>
      <c r="T51" s="428">
        <v>400</v>
      </c>
      <c r="U51" s="429"/>
      <c r="V51" s="430"/>
      <c r="W51" s="88">
        <v>1</v>
      </c>
      <c r="X51" s="88">
        <v>4</v>
      </c>
      <c r="Y51" s="124">
        <v>1</v>
      </c>
      <c r="Z51" s="125">
        <v>1</v>
      </c>
      <c r="AA51" s="388" t="s">
        <v>26</v>
      </c>
      <c r="AB51" s="389"/>
      <c r="AC51" s="390"/>
      <c r="AD51" s="126">
        <v>853</v>
      </c>
      <c r="AE51" s="49">
        <v>60</v>
      </c>
      <c r="AF51" s="291">
        <v>0</v>
      </c>
      <c r="AG51" s="292"/>
      <c r="AH51" s="293"/>
      <c r="AI51" s="120">
        <f t="shared" si="4"/>
        <v>60</v>
      </c>
    </row>
    <row r="52" spans="1:35" s="25" customFormat="1" ht="12.75" customHeight="1" outlineLevel="7" x14ac:dyDescent="0.2">
      <c r="A52" s="345" t="s">
        <v>43</v>
      </c>
      <c r="B52" s="346"/>
      <c r="C52" s="346"/>
      <c r="D52" s="346"/>
      <c r="E52" s="346"/>
      <c r="F52" s="346"/>
      <c r="G52" s="346"/>
      <c r="H52" s="346"/>
      <c r="I52" s="346"/>
      <c r="J52" s="346"/>
      <c r="K52" s="346"/>
      <c r="L52" s="346"/>
      <c r="M52" s="346"/>
      <c r="N52" s="346"/>
      <c r="O52" s="346"/>
      <c r="P52" s="346"/>
      <c r="Q52" s="346"/>
      <c r="R52" s="346"/>
      <c r="S52" s="347"/>
      <c r="T52" s="315">
        <v>400</v>
      </c>
      <c r="U52" s="316"/>
      <c r="V52" s="317"/>
      <c r="W52" s="135">
        <v>1</v>
      </c>
      <c r="X52" s="135">
        <v>11</v>
      </c>
      <c r="Y52" s="110"/>
      <c r="Z52" s="111"/>
      <c r="AA52" s="294"/>
      <c r="AB52" s="295"/>
      <c r="AC52" s="296"/>
      <c r="AD52" s="136"/>
      <c r="AE52" s="49">
        <f t="shared" ref="AE52:AF54" si="5">AE53</f>
        <v>1</v>
      </c>
      <c r="AF52" s="49">
        <f t="shared" si="5"/>
        <v>0</v>
      </c>
      <c r="AG52" s="137"/>
      <c r="AH52" s="138"/>
      <c r="AI52" s="120">
        <f t="shared" si="4"/>
        <v>1</v>
      </c>
    </row>
    <row r="53" spans="1:35" s="25" customFormat="1" ht="26.25" customHeight="1" outlineLevel="7" x14ac:dyDescent="0.2">
      <c r="A53" s="342" t="s">
        <v>35</v>
      </c>
      <c r="B53" s="343"/>
      <c r="C53" s="343"/>
      <c r="D53" s="343"/>
      <c r="E53" s="343"/>
      <c r="F53" s="343"/>
      <c r="G53" s="343"/>
      <c r="H53" s="343"/>
      <c r="I53" s="343"/>
      <c r="J53" s="343"/>
      <c r="K53" s="343"/>
      <c r="L53" s="343"/>
      <c r="M53" s="343"/>
      <c r="N53" s="343"/>
      <c r="O53" s="343"/>
      <c r="P53" s="343"/>
      <c r="Q53" s="343"/>
      <c r="R53" s="343"/>
      <c r="S53" s="344"/>
      <c r="T53" s="315">
        <v>400</v>
      </c>
      <c r="U53" s="316"/>
      <c r="V53" s="317"/>
      <c r="W53" s="135">
        <v>1</v>
      </c>
      <c r="X53" s="135">
        <v>11</v>
      </c>
      <c r="Y53" s="110">
        <v>98</v>
      </c>
      <c r="Z53" s="111">
        <v>0</v>
      </c>
      <c r="AA53" s="294" t="s">
        <v>44</v>
      </c>
      <c r="AB53" s="295"/>
      <c r="AC53" s="296"/>
      <c r="AD53" s="136"/>
      <c r="AE53" s="49">
        <f t="shared" si="5"/>
        <v>1</v>
      </c>
      <c r="AF53" s="49">
        <f t="shared" si="5"/>
        <v>0</v>
      </c>
      <c r="AG53" s="139"/>
      <c r="AH53" s="140"/>
      <c r="AI53" s="120">
        <f t="shared" si="4"/>
        <v>1</v>
      </c>
    </row>
    <row r="54" spans="1:35" s="25" customFormat="1" ht="27.75" customHeight="1" outlineLevel="7" x14ac:dyDescent="0.2">
      <c r="A54" s="342" t="s">
        <v>36</v>
      </c>
      <c r="B54" s="343"/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343"/>
      <c r="N54" s="343"/>
      <c r="O54" s="343"/>
      <c r="P54" s="343"/>
      <c r="Q54" s="343"/>
      <c r="R54" s="343"/>
      <c r="S54" s="344"/>
      <c r="T54" s="315">
        <v>400</v>
      </c>
      <c r="U54" s="316"/>
      <c r="V54" s="317"/>
      <c r="W54" s="135">
        <v>1</v>
      </c>
      <c r="X54" s="135">
        <v>11</v>
      </c>
      <c r="Y54" s="110">
        <v>98</v>
      </c>
      <c r="Z54" s="111">
        <v>0</v>
      </c>
      <c r="AA54" s="294" t="s">
        <v>44</v>
      </c>
      <c r="AB54" s="295"/>
      <c r="AC54" s="296"/>
      <c r="AD54" s="136">
        <v>800</v>
      </c>
      <c r="AE54" s="49">
        <f t="shared" si="5"/>
        <v>1</v>
      </c>
      <c r="AF54" s="49">
        <f t="shared" si="5"/>
        <v>0</v>
      </c>
      <c r="AG54" s="139"/>
      <c r="AH54" s="140"/>
      <c r="AI54" s="120">
        <f t="shared" si="4"/>
        <v>1</v>
      </c>
    </row>
    <row r="55" spans="1:35" s="25" customFormat="1" ht="28.5" customHeight="1" outlineLevel="7" x14ac:dyDescent="0.2">
      <c r="A55" s="342" t="s">
        <v>37</v>
      </c>
      <c r="B55" s="343"/>
      <c r="C55" s="343"/>
      <c r="D55" s="343"/>
      <c r="E55" s="343"/>
      <c r="F55" s="343"/>
      <c r="G55" s="343"/>
      <c r="H55" s="343"/>
      <c r="I55" s="343"/>
      <c r="J55" s="343"/>
      <c r="K55" s="343"/>
      <c r="L55" s="343"/>
      <c r="M55" s="343"/>
      <c r="N55" s="343"/>
      <c r="O55" s="343"/>
      <c r="P55" s="343"/>
      <c r="Q55" s="343"/>
      <c r="R55" s="343"/>
      <c r="S55" s="344"/>
      <c r="T55" s="315">
        <v>400</v>
      </c>
      <c r="U55" s="316"/>
      <c r="V55" s="317"/>
      <c r="W55" s="135">
        <v>1</v>
      </c>
      <c r="X55" s="135">
        <v>11</v>
      </c>
      <c r="Y55" s="110">
        <v>98</v>
      </c>
      <c r="Z55" s="111">
        <v>0</v>
      </c>
      <c r="AA55" s="294" t="s">
        <v>45</v>
      </c>
      <c r="AB55" s="295"/>
      <c r="AC55" s="296"/>
      <c r="AD55" s="136">
        <v>870</v>
      </c>
      <c r="AE55" s="49">
        <v>1</v>
      </c>
      <c r="AF55" s="49">
        <v>0</v>
      </c>
      <c r="AG55" s="139"/>
      <c r="AH55" s="140"/>
      <c r="AI55" s="120">
        <f t="shared" si="4"/>
        <v>1</v>
      </c>
    </row>
    <row r="56" spans="1:35" s="25" customFormat="1" ht="13.5" customHeight="1" outlineLevel="7" x14ac:dyDescent="0.2">
      <c r="A56" s="342" t="s">
        <v>46</v>
      </c>
      <c r="B56" s="343"/>
      <c r="C56" s="343"/>
      <c r="D56" s="343"/>
      <c r="E56" s="343"/>
      <c r="F56" s="343"/>
      <c r="G56" s="343"/>
      <c r="H56" s="343"/>
      <c r="I56" s="343"/>
      <c r="J56" s="343"/>
      <c r="K56" s="343"/>
      <c r="L56" s="343"/>
      <c r="M56" s="343"/>
      <c r="N56" s="343"/>
      <c r="O56" s="343"/>
      <c r="P56" s="343"/>
      <c r="Q56" s="343"/>
      <c r="R56" s="343"/>
      <c r="S56" s="344"/>
      <c r="T56" s="315">
        <v>400</v>
      </c>
      <c r="U56" s="316"/>
      <c r="V56" s="317"/>
      <c r="W56" s="135">
        <v>1</v>
      </c>
      <c r="X56" s="135">
        <v>13</v>
      </c>
      <c r="Y56" s="110"/>
      <c r="Z56" s="111"/>
      <c r="AA56" s="294"/>
      <c r="AB56" s="295"/>
      <c r="AC56" s="296"/>
      <c r="AD56" s="136"/>
      <c r="AE56" s="49">
        <f>AE57+AE69+AE74</f>
        <v>315</v>
      </c>
      <c r="AF56" s="49">
        <f>AF57</f>
        <v>2</v>
      </c>
      <c r="AG56" s="139"/>
      <c r="AH56" s="140"/>
      <c r="AI56" s="120">
        <f t="shared" si="4"/>
        <v>317</v>
      </c>
    </row>
    <row r="57" spans="1:35" s="143" customFormat="1" ht="39.75" customHeight="1" outlineLevel="7" x14ac:dyDescent="0.2">
      <c r="A57" s="342" t="s">
        <v>47</v>
      </c>
      <c r="B57" s="343"/>
      <c r="C57" s="343"/>
      <c r="D57" s="343"/>
      <c r="E57" s="343"/>
      <c r="F57" s="343"/>
      <c r="G57" s="343"/>
      <c r="H57" s="343"/>
      <c r="I57" s="343"/>
      <c r="J57" s="343"/>
      <c r="K57" s="343"/>
      <c r="L57" s="343"/>
      <c r="M57" s="343"/>
      <c r="N57" s="343"/>
      <c r="O57" s="343"/>
      <c r="P57" s="343"/>
      <c r="Q57" s="343"/>
      <c r="R57" s="343"/>
      <c r="S57" s="344"/>
      <c r="T57" s="315">
        <v>400</v>
      </c>
      <c r="U57" s="316"/>
      <c r="V57" s="317"/>
      <c r="W57" s="135">
        <v>1</v>
      </c>
      <c r="X57" s="136">
        <v>13</v>
      </c>
      <c r="Y57" s="110">
        <v>98</v>
      </c>
      <c r="Z57" s="111">
        <v>1</v>
      </c>
      <c r="AA57" s="294" t="s">
        <v>11</v>
      </c>
      <c r="AB57" s="295"/>
      <c r="AC57" s="296"/>
      <c r="AD57" s="136"/>
      <c r="AE57" s="49">
        <f>AE58+AE61+AE66</f>
        <v>0</v>
      </c>
      <c r="AF57" s="141">
        <f>AF58+AF61</f>
        <v>2</v>
      </c>
      <c r="AG57" s="142"/>
      <c r="AH57" s="142"/>
      <c r="AI57" s="120">
        <f>AE57+AF57</f>
        <v>2</v>
      </c>
    </row>
    <row r="58" spans="1:35" s="143" customFormat="1" ht="28.5" customHeight="1" outlineLevel="7" x14ac:dyDescent="0.2">
      <c r="A58" s="127"/>
      <c r="B58" s="345" t="s">
        <v>35</v>
      </c>
      <c r="C58" s="346"/>
      <c r="D58" s="346"/>
      <c r="E58" s="346"/>
      <c r="F58" s="346"/>
      <c r="G58" s="346"/>
      <c r="H58" s="346"/>
      <c r="I58" s="346"/>
      <c r="J58" s="346"/>
      <c r="K58" s="346"/>
      <c r="L58" s="346"/>
      <c r="M58" s="346"/>
      <c r="N58" s="346"/>
      <c r="O58" s="346"/>
      <c r="P58" s="346"/>
      <c r="Q58" s="346"/>
      <c r="R58" s="346"/>
      <c r="S58" s="347"/>
      <c r="T58" s="318">
        <v>400</v>
      </c>
      <c r="U58" s="319"/>
      <c r="V58" s="320"/>
      <c r="W58" s="144">
        <v>1</v>
      </c>
      <c r="X58" s="145">
        <v>13</v>
      </c>
      <c r="Y58" s="113">
        <v>98</v>
      </c>
      <c r="Z58" s="114">
        <v>1</v>
      </c>
      <c r="AA58" s="300" t="s">
        <v>48</v>
      </c>
      <c r="AB58" s="301"/>
      <c r="AC58" s="302"/>
      <c r="AD58" s="145">
        <v>200</v>
      </c>
      <c r="AE58" s="141">
        <f>AE59</f>
        <v>0</v>
      </c>
      <c r="AF58" s="141">
        <f>AF59</f>
        <v>0</v>
      </c>
      <c r="AG58" s="146"/>
      <c r="AH58" s="146"/>
      <c r="AI58" s="120">
        <f t="shared" si="4"/>
        <v>0</v>
      </c>
    </row>
    <row r="59" spans="1:35" s="143" customFormat="1" ht="29.25" customHeight="1" outlineLevel="7" x14ac:dyDescent="0.2">
      <c r="A59" s="127"/>
      <c r="B59" s="342" t="s">
        <v>36</v>
      </c>
      <c r="C59" s="343"/>
      <c r="D59" s="343"/>
      <c r="E59" s="343"/>
      <c r="F59" s="343"/>
      <c r="G59" s="343"/>
      <c r="H59" s="343"/>
      <c r="I59" s="343"/>
      <c r="J59" s="343"/>
      <c r="K59" s="343"/>
      <c r="L59" s="343"/>
      <c r="M59" s="343"/>
      <c r="N59" s="343"/>
      <c r="O59" s="343"/>
      <c r="P59" s="343"/>
      <c r="Q59" s="343"/>
      <c r="R59" s="343"/>
      <c r="S59" s="344"/>
      <c r="T59" s="315">
        <v>400</v>
      </c>
      <c r="U59" s="316"/>
      <c r="V59" s="317"/>
      <c r="W59" s="135">
        <v>1</v>
      </c>
      <c r="X59" s="136">
        <v>13</v>
      </c>
      <c r="Y59" s="110">
        <v>98</v>
      </c>
      <c r="Z59" s="111">
        <v>1</v>
      </c>
      <c r="AA59" s="294" t="s">
        <v>48</v>
      </c>
      <c r="AB59" s="295"/>
      <c r="AC59" s="296"/>
      <c r="AD59" s="136">
        <v>240</v>
      </c>
      <c r="AE59" s="49">
        <f>AE60</f>
        <v>0</v>
      </c>
      <c r="AF59" s="49">
        <f>AF60</f>
        <v>0</v>
      </c>
      <c r="AG59" s="146"/>
      <c r="AH59" s="146"/>
      <c r="AI59" s="120">
        <f t="shared" si="4"/>
        <v>0</v>
      </c>
    </row>
    <row r="60" spans="1:35" s="143" customFormat="1" ht="23.25" customHeight="1" outlineLevel="7" x14ac:dyDescent="0.2">
      <c r="A60" s="342" t="s">
        <v>37</v>
      </c>
      <c r="B60" s="343"/>
      <c r="C60" s="343"/>
      <c r="D60" s="343"/>
      <c r="E60" s="343"/>
      <c r="F60" s="343"/>
      <c r="G60" s="343"/>
      <c r="H60" s="343"/>
      <c r="I60" s="343"/>
      <c r="J60" s="343"/>
      <c r="K60" s="343"/>
      <c r="L60" s="343"/>
      <c r="M60" s="343"/>
      <c r="N60" s="343"/>
      <c r="O60" s="343"/>
      <c r="P60" s="343"/>
      <c r="Q60" s="343"/>
      <c r="R60" s="343"/>
      <c r="S60" s="344"/>
      <c r="T60" s="315">
        <v>400</v>
      </c>
      <c r="U60" s="316"/>
      <c r="V60" s="317"/>
      <c r="W60" s="135">
        <v>1</v>
      </c>
      <c r="X60" s="136">
        <v>13</v>
      </c>
      <c r="Y60" s="110">
        <v>98</v>
      </c>
      <c r="Z60" s="111">
        <v>1</v>
      </c>
      <c r="AA60" s="294" t="s">
        <v>48</v>
      </c>
      <c r="AB60" s="295"/>
      <c r="AC60" s="296"/>
      <c r="AD60" s="136">
        <v>244</v>
      </c>
      <c r="AE60" s="49">
        <v>0</v>
      </c>
      <c r="AF60" s="49">
        <v>0</v>
      </c>
      <c r="AG60" s="146"/>
      <c r="AH60" s="146"/>
      <c r="AI60" s="50">
        <v>0</v>
      </c>
    </row>
    <row r="61" spans="1:35" s="143" customFormat="1" ht="12.75" outlineLevel="7" x14ac:dyDescent="0.2">
      <c r="A61" s="342" t="s">
        <v>27</v>
      </c>
      <c r="B61" s="343"/>
      <c r="C61" s="343"/>
      <c r="D61" s="343"/>
      <c r="E61" s="343"/>
      <c r="F61" s="343"/>
      <c r="G61" s="343"/>
      <c r="H61" s="343"/>
      <c r="I61" s="343"/>
      <c r="J61" s="343"/>
      <c r="K61" s="343"/>
      <c r="L61" s="343"/>
      <c r="M61" s="343"/>
      <c r="N61" s="343"/>
      <c r="O61" s="343"/>
      <c r="P61" s="343"/>
      <c r="Q61" s="343"/>
      <c r="R61" s="343"/>
      <c r="S61" s="344"/>
      <c r="T61" s="409">
        <v>400</v>
      </c>
      <c r="U61" s="410"/>
      <c r="V61" s="411"/>
      <c r="W61" s="147">
        <v>1</v>
      </c>
      <c r="X61" s="148">
        <v>13</v>
      </c>
      <c r="Y61" s="149">
        <v>98</v>
      </c>
      <c r="Z61" s="150">
        <v>1</v>
      </c>
      <c r="AA61" s="406" t="s">
        <v>48</v>
      </c>
      <c r="AB61" s="407"/>
      <c r="AC61" s="408"/>
      <c r="AD61" s="148">
        <v>800</v>
      </c>
      <c r="AE61" s="141">
        <f>AE62+AE64</f>
        <v>0</v>
      </c>
      <c r="AF61" s="141">
        <f>AF62+AF64</f>
        <v>2</v>
      </c>
      <c r="AG61" s="146"/>
      <c r="AH61" s="146"/>
      <c r="AI61" s="151">
        <f t="shared" ref="AI61:AI67" si="6">AE61+AF61</f>
        <v>2</v>
      </c>
    </row>
    <row r="62" spans="1:35" s="143" customFormat="1" ht="12.75" outlineLevel="7" x14ac:dyDescent="0.2">
      <c r="A62" s="342" t="s">
        <v>49</v>
      </c>
      <c r="B62" s="343"/>
      <c r="C62" s="343"/>
      <c r="D62" s="343"/>
      <c r="E62" s="343"/>
      <c r="F62" s="343"/>
      <c r="G62" s="343"/>
      <c r="H62" s="343"/>
      <c r="I62" s="343"/>
      <c r="J62" s="343"/>
      <c r="K62" s="343"/>
      <c r="L62" s="343"/>
      <c r="M62" s="343"/>
      <c r="N62" s="343"/>
      <c r="O62" s="343"/>
      <c r="P62" s="343"/>
      <c r="Q62" s="343"/>
      <c r="R62" s="343"/>
      <c r="S62" s="344"/>
      <c r="T62" s="425">
        <v>400</v>
      </c>
      <c r="U62" s="426"/>
      <c r="V62" s="427"/>
      <c r="W62" s="152">
        <v>1</v>
      </c>
      <c r="X62" s="153">
        <v>13</v>
      </c>
      <c r="Y62" s="154">
        <v>98</v>
      </c>
      <c r="Z62" s="155">
        <v>1</v>
      </c>
      <c r="AA62" s="382" t="s">
        <v>48</v>
      </c>
      <c r="AB62" s="383"/>
      <c r="AC62" s="384"/>
      <c r="AD62" s="153">
        <v>830</v>
      </c>
      <c r="AE62" s="49">
        <f>AE63</f>
        <v>0</v>
      </c>
      <c r="AF62" s="49">
        <f>AF63</f>
        <v>2</v>
      </c>
      <c r="AG62" s="146"/>
      <c r="AH62" s="146"/>
      <c r="AI62" s="120">
        <f t="shared" si="6"/>
        <v>2</v>
      </c>
    </row>
    <row r="63" spans="1:35" s="143" customFormat="1" ht="23.25" customHeight="1" outlineLevel="7" x14ac:dyDescent="0.2">
      <c r="A63" s="342" t="s">
        <v>50</v>
      </c>
      <c r="B63" s="343"/>
      <c r="C63" s="343"/>
      <c r="D63" s="343"/>
      <c r="E63" s="343"/>
      <c r="F63" s="343"/>
      <c r="G63" s="343"/>
      <c r="H63" s="343"/>
      <c r="I63" s="343"/>
      <c r="J63" s="343"/>
      <c r="K63" s="343"/>
      <c r="L63" s="343"/>
      <c r="M63" s="343"/>
      <c r="N63" s="343"/>
      <c r="O63" s="343"/>
      <c r="P63" s="343"/>
      <c r="Q63" s="343"/>
      <c r="R63" s="343"/>
      <c r="S63" s="344"/>
      <c r="T63" s="425">
        <v>400</v>
      </c>
      <c r="U63" s="426"/>
      <c r="V63" s="427"/>
      <c r="W63" s="152">
        <v>1</v>
      </c>
      <c r="X63" s="153">
        <v>13</v>
      </c>
      <c r="Y63" s="154">
        <v>98</v>
      </c>
      <c r="Z63" s="155">
        <v>1</v>
      </c>
      <c r="AA63" s="382" t="s">
        <v>48</v>
      </c>
      <c r="AB63" s="383"/>
      <c r="AC63" s="384"/>
      <c r="AD63" s="153">
        <v>831</v>
      </c>
      <c r="AE63" s="49">
        <v>0</v>
      </c>
      <c r="AF63" s="49">
        <v>2</v>
      </c>
      <c r="AG63" s="146"/>
      <c r="AH63" s="146"/>
      <c r="AI63" s="120">
        <f t="shared" si="6"/>
        <v>2</v>
      </c>
    </row>
    <row r="64" spans="1:35" s="143" customFormat="1" ht="12.75" outlineLevel="7" x14ac:dyDescent="0.2">
      <c r="A64" s="342" t="s">
        <v>39</v>
      </c>
      <c r="B64" s="343"/>
      <c r="C64" s="343"/>
      <c r="D64" s="343"/>
      <c r="E64" s="343"/>
      <c r="F64" s="343"/>
      <c r="G64" s="343"/>
      <c r="H64" s="343"/>
      <c r="I64" s="343"/>
      <c r="J64" s="343"/>
      <c r="K64" s="343"/>
      <c r="L64" s="343"/>
      <c r="M64" s="343"/>
      <c r="N64" s="343"/>
      <c r="O64" s="343"/>
      <c r="P64" s="343"/>
      <c r="Q64" s="343"/>
      <c r="R64" s="343"/>
      <c r="S64" s="344"/>
      <c r="T64" s="425">
        <v>400</v>
      </c>
      <c r="U64" s="426"/>
      <c r="V64" s="427"/>
      <c r="W64" s="152">
        <v>1</v>
      </c>
      <c r="X64" s="153">
        <v>13</v>
      </c>
      <c r="Y64" s="154">
        <v>98</v>
      </c>
      <c r="Z64" s="155">
        <v>1</v>
      </c>
      <c r="AA64" s="382" t="s">
        <v>48</v>
      </c>
      <c r="AB64" s="383"/>
      <c r="AC64" s="384"/>
      <c r="AD64" s="153">
        <v>850</v>
      </c>
      <c r="AE64" s="49">
        <f>AE65</f>
        <v>0</v>
      </c>
      <c r="AF64" s="49">
        <f>AF65</f>
        <v>0</v>
      </c>
      <c r="AG64" s="146"/>
      <c r="AH64" s="146"/>
      <c r="AI64" s="120">
        <f t="shared" si="6"/>
        <v>0</v>
      </c>
    </row>
    <row r="65" spans="1:35" s="143" customFormat="1" ht="12.75" outlineLevel="7" x14ac:dyDescent="0.2">
      <c r="A65" s="342" t="s">
        <v>42</v>
      </c>
      <c r="B65" s="343"/>
      <c r="C65" s="343"/>
      <c r="D65" s="343"/>
      <c r="E65" s="343"/>
      <c r="F65" s="343"/>
      <c r="G65" s="343"/>
      <c r="H65" s="343"/>
      <c r="I65" s="343"/>
      <c r="J65" s="343"/>
      <c r="K65" s="343"/>
      <c r="L65" s="343"/>
      <c r="M65" s="343"/>
      <c r="N65" s="343"/>
      <c r="O65" s="343"/>
      <c r="P65" s="343"/>
      <c r="Q65" s="343"/>
      <c r="R65" s="343"/>
      <c r="S65" s="344"/>
      <c r="T65" s="425">
        <v>400</v>
      </c>
      <c r="U65" s="426"/>
      <c r="V65" s="427"/>
      <c r="W65" s="152">
        <v>1</v>
      </c>
      <c r="X65" s="153">
        <v>13</v>
      </c>
      <c r="Y65" s="154">
        <v>98</v>
      </c>
      <c r="Z65" s="155">
        <v>1</v>
      </c>
      <c r="AA65" s="382" t="s">
        <v>48</v>
      </c>
      <c r="AB65" s="383"/>
      <c r="AC65" s="384"/>
      <c r="AD65" s="153">
        <v>853</v>
      </c>
      <c r="AE65" s="49">
        <v>0</v>
      </c>
      <c r="AF65" s="49">
        <v>0</v>
      </c>
      <c r="AG65" s="146"/>
      <c r="AH65" s="146"/>
      <c r="AI65" s="120">
        <f t="shared" si="6"/>
        <v>0</v>
      </c>
    </row>
    <row r="66" spans="1:35" s="25" customFormat="1" ht="25.5" hidden="1" customHeight="1" outlineLevel="7" x14ac:dyDescent="0.2">
      <c r="A66" s="127"/>
      <c r="B66" s="422" t="s">
        <v>35</v>
      </c>
      <c r="C66" s="423"/>
      <c r="D66" s="423"/>
      <c r="E66" s="423"/>
      <c r="F66" s="423"/>
      <c r="G66" s="423"/>
      <c r="H66" s="423"/>
      <c r="I66" s="423"/>
      <c r="J66" s="423"/>
      <c r="K66" s="423"/>
      <c r="L66" s="423"/>
      <c r="M66" s="423"/>
      <c r="N66" s="423"/>
      <c r="O66" s="423"/>
      <c r="P66" s="423"/>
      <c r="Q66" s="423"/>
      <c r="R66" s="423"/>
      <c r="S66" s="424"/>
      <c r="T66" s="255">
        <v>400</v>
      </c>
      <c r="U66" s="256"/>
      <c r="V66" s="257"/>
      <c r="W66" s="61">
        <v>1</v>
      </c>
      <c r="X66" s="64">
        <v>13</v>
      </c>
      <c r="Y66" s="62">
        <v>98</v>
      </c>
      <c r="Z66" s="63">
        <v>1</v>
      </c>
      <c r="AA66" s="243" t="s">
        <v>51</v>
      </c>
      <c r="AB66" s="244"/>
      <c r="AC66" s="245"/>
      <c r="AD66" s="64">
        <v>200</v>
      </c>
      <c r="AE66" s="141">
        <f>AE67</f>
        <v>0</v>
      </c>
      <c r="AF66" s="141">
        <f>AF67</f>
        <v>0</v>
      </c>
      <c r="AG66" s="146"/>
      <c r="AH66" s="146"/>
      <c r="AI66" s="151">
        <f t="shared" si="6"/>
        <v>0</v>
      </c>
    </row>
    <row r="67" spans="1:35" s="25" customFormat="1" ht="27" hidden="1" customHeight="1" outlineLevel="7" x14ac:dyDescent="0.2">
      <c r="A67" s="127"/>
      <c r="B67" s="421" t="s">
        <v>36</v>
      </c>
      <c r="C67" s="419"/>
      <c r="D67" s="419"/>
      <c r="E67" s="419"/>
      <c r="F67" s="419"/>
      <c r="G67" s="419"/>
      <c r="H67" s="419"/>
      <c r="I67" s="419"/>
      <c r="J67" s="419"/>
      <c r="K67" s="419"/>
      <c r="L67" s="419"/>
      <c r="M67" s="419"/>
      <c r="N67" s="419"/>
      <c r="O67" s="419"/>
      <c r="P67" s="419"/>
      <c r="Q67" s="419"/>
      <c r="R67" s="419"/>
      <c r="S67" s="420"/>
      <c r="T67" s="234">
        <v>400</v>
      </c>
      <c r="U67" s="235"/>
      <c r="V67" s="236"/>
      <c r="W67" s="72">
        <v>1</v>
      </c>
      <c r="X67" s="75">
        <v>13</v>
      </c>
      <c r="Y67" s="73">
        <v>98</v>
      </c>
      <c r="Z67" s="74">
        <v>1</v>
      </c>
      <c r="AA67" s="237" t="s">
        <v>51</v>
      </c>
      <c r="AB67" s="238"/>
      <c r="AC67" s="239"/>
      <c r="AD67" s="75">
        <v>240</v>
      </c>
      <c r="AE67" s="49">
        <f>AE68</f>
        <v>0</v>
      </c>
      <c r="AF67" s="49">
        <f>AF68</f>
        <v>0</v>
      </c>
      <c r="AG67" s="146"/>
      <c r="AH67" s="146"/>
      <c r="AI67" s="120">
        <f t="shared" si="6"/>
        <v>0</v>
      </c>
    </row>
    <row r="68" spans="1:35" s="25" customFormat="1" ht="27" hidden="1" customHeight="1" outlineLevel="7" x14ac:dyDescent="0.2">
      <c r="A68" s="127"/>
      <c r="B68" s="156"/>
      <c r="C68" s="418" t="s">
        <v>37</v>
      </c>
      <c r="D68" s="419"/>
      <c r="E68" s="419"/>
      <c r="F68" s="419"/>
      <c r="G68" s="419"/>
      <c r="H68" s="419"/>
      <c r="I68" s="419"/>
      <c r="J68" s="419"/>
      <c r="K68" s="419"/>
      <c r="L68" s="419"/>
      <c r="M68" s="419"/>
      <c r="N68" s="419"/>
      <c r="O68" s="419"/>
      <c r="P68" s="419"/>
      <c r="Q68" s="419"/>
      <c r="R68" s="419"/>
      <c r="S68" s="420"/>
      <c r="T68" s="234">
        <v>400</v>
      </c>
      <c r="U68" s="235"/>
      <c r="V68" s="236"/>
      <c r="W68" s="72">
        <v>1</v>
      </c>
      <c r="X68" s="75">
        <v>13</v>
      </c>
      <c r="Y68" s="73">
        <v>98</v>
      </c>
      <c r="Z68" s="74">
        <v>1</v>
      </c>
      <c r="AA68" s="237" t="s">
        <v>51</v>
      </c>
      <c r="AB68" s="238"/>
      <c r="AC68" s="239"/>
      <c r="AD68" s="75">
        <v>244</v>
      </c>
      <c r="AE68" s="49"/>
      <c r="AF68" s="146"/>
      <c r="AG68" s="146"/>
      <c r="AH68" s="146"/>
      <c r="AI68" s="157"/>
    </row>
    <row r="69" spans="1:35" s="56" customFormat="1" ht="52.5" customHeight="1" outlineLevel="3" collapsed="1" x14ac:dyDescent="0.2">
      <c r="A69" s="345" t="s">
        <v>97</v>
      </c>
      <c r="B69" s="346"/>
      <c r="C69" s="346"/>
      <c r="D69" s="346"/>
      <c r="E69" s="346"/>
      <c r="F69" s="346"/>
      <c r="G69" s="346"/>
      <c r="H69" s="346"/>
      <c r="I69" s="346"/>
      <c r="J69" s="346"/>
      <c r="K69" s="346"/>
      <c r="L69" s="346"/>
      <c r="M69" s="346"/>
      <c r="N69" s="346"/>
      <c r="O69" s="346"/>
      <c r="P69" s="346"/>
      <c r="Q69" s="346"/>
      <c r="R69" s="346"/>
      <c r="S69" s="347"/>
      <c r="T69" s="318">
        <v>400</v>
      </c>
      <c r="U69" s="319"/>
      <c r="V69" s="320"/>
      <c r="W69" s="144">
        <v>1</v>
      </c>
      <c r="X69" s="145">
        <v>13</v>
      </c>
      <c r="Y69" s="113">
        <v>2</v>
      </c>
      <c r="Z69" s="114">
        <v>0</v>
      </c>
      <c r="AA69" s="300" t="s">
        <v>11</v>
      </c>
      <c r="AB69" s="301"/>
      <c r="AC69" s="302"/>
      <c r="AD69" s="158"/>
      <c r="AE69" s="49">
        <f>SUM(AE70)</f>
        <v>300</v>
      </c>
      <c r="AF69" s="291">
        <f>SUM(AF70)</f>
        <v>0</v>
      </c>
      <c r="AG69" s="292"/>
      <c r="AH69" s="293"/>
      <c r="AI69" s="120">
        <f t="shared" ref="AI69:AI100" si="7">AE69+AF69</f>
        <v>300</v>
      </c>
    </row>
    <row r="70" spans="1:35" s="31" customFormat="1" ht="77.25" customHeight="1" outlineLevel="4" x14ac:dyDescent="0.2">
      <c r="A70" s="342" t="s">
        <v>52</v>
      </c>
      <c r="B70" s="343"/>
      <c r="C70" s="343"/>
      <c r="D70" s="343"/>
      <c r="E70" s="343"/>
      <c r="F70" s="343"/>
      <c r="G70" s="343"/>
      <c r="H70" s="343"/>
      <c r="I70" s="343"/>
      <c r="J70" s="343"/>
      <c r="K70" s="343"/>
      <c r="L70" s="343"/>
      <c r="M70" s="343"/>
      <c r="N70" s="343"/>
      <c r="O70" s="343"/>
      <c r="P70" s="343"/>
      <c r="Q70" s="343"/>
      <c r="R70" s="343"/>
      <c r="S70" s="344"/>
      <c r="T70" s="315">
        <v>400</v>
      </c>
      <c r="U70" s="316"/>
      <c r="V70" s="317"/>
      <c r="W70" s="135">
        <v>1</v>
      </c>
      <c r="X70" s="136">
        <v>13</v>
      </c>
      <c r="Y70" s="110">
        <v>2</v>
      </c>
      <c r="Z70" s="111">
        <v>0</v>
      </c>
      <c r="AA70" s="294" t="s">
        <v>53</v>
      </c>
      <c r="AB70" s="295"/>
      <c r="AC70" s="296"/>
      <c r="AD70" s="18"/>
      <c r="AE70" s="49">
        <f>AE71</f>
        <v>300</v>
      </c>
      <c r="AF70" s="291">
        <f>AF71</f>
        <v>0</v>
      </c>
      <c r="AG70" s="292"/>
      <c r="AH70" s="293"/>
      <c r="AI70" s="120">
        <f t="shared" si="7"/>
        <v>300</v>
      </c>
    </row>
    <row r="71" spans="1:35" s="65" customFormat="1" ht="26.25" customHeight="1" outlineLevel="5" x14ac:dyDescent="0.2">
      <c r="A71" s="345" t="s">
        <v>35</v>
      </c>
      <c r="B71" s="346"/>
      <c r="C71" s="346"/>
      <c r="D71" s="346"/>
      <c r="E71" s="346"/>
      <c r="F71" s="346"/>
      <c r="G71" s="346"/>
      <c r="H71" s="346"/>
      <c r="I71" s="346"/>
      <c r="J71" s="346"/>
      <c r="K71" s="346"/>
      <c r="L71" s="346"/>
      <c r="M71" s="346"/>
      <c r="N71" s="346"/>
      <c r="O71" s="346"/>
      <c r="P71" s="346"/>
      <c r="Q71" s="346"/>
      <c r="R71" s="346"/>
      <c r="S71" s="347"/>
      <c r="T71" s="318">
        <v>400</v>
      </c>
      <c r="U71" s="319"/>
      <c r="V71" s="320"/>
      <c r="W71" s="144">
        <v>1</v>
      </c>
      <c r="X71" s="145">
        <v>13</v>
      </c>
      <c r="Y71" s="113">
        <v>2</v>
      </c>
      <c r="Z71" s="114">
        <v>0</v>
      </c>
      <c r="AA71" s="300" t="s">
        <v>53</v>
      </c>
      <c r="AB71" s="301"/>
      <c r="AC71" s="302"/>
      <c r="AD71" s="145">
        <v>200</v>
      </c>
      <c r="AE71" s="49">
        <f>SUM(AE72)</f>
        <v>300</v>
      </c>
      <c r="AF71" s="291">
        <f>SUM(AF72)</f>
        <v>0</v>
      </c>
      <c r="AG71" s="292"/>
      <c r="AH71" s="293"/>
      <c r="AI71" s="120">
        <f t="shared" si="7"/>
        <v>300</v>
      </c>
    </row>
    <row r="72" spans="1:35" s="71" customFormat="1" ht="28.5" customHeight="1" outlineLevel="6" x14ac:dyDescent="0.2">
      <c r="A72" s="348" t="s">
        <v>36</v>
      </c>
      <c r="B72" s="349"/>
      <c r="C72" s="349"/>
      <c r="D72" s="349"/>
      <c r="E72" s="349"/>
      <c r="F72" s="349"/>
      <c r="G72" s="349"/>
      <c r="H72" s="349"/>
      <c r="I72" s="349"/>
      <c r="J72" s="349"/>
      <c r="K72" s="349"/>
      <c r="L72" s="349"/>
      <c r="M72" s="349"/>
      <c r="N72" s="349"/>
      <c r="O72" s="349"/>
      <c r="P72" s="349"/>
      <c r="Q72" s="349"/>
      <c r="R72" s="349"/>
      <c r="S72" s="350"/>
      <c r="T72" s="351">
        <v>400</v>
      </c>
      <c r="U72" s="352"/>
      <c r="V72" s="353"/>
      <c r="W72" s="159">
        <v>1</v>
      </c>
      <c r="X72" s="160">
        <v>13</v>
      </c>
      <c r="Y72" s="116">
        <v>2</v>
      </c>
      <c r="Z72" s="117">
        <v>0</v>
      </c>
      <c r="AA72" s="297" t="s">
        <v>53</v>
      </c>
      <c r="AB72" s="298"/>
      <c r="AC72" s="299"/>
      <c r="AD72" s="160">
        <v>240</v>
      </c>
      <c r="AE72" s="70">
        <f>SUM(AE73)</f>
        <v>300</v>
      </c>
      <c r="AF72" s="369">
        <f>SUM(AF73)</f>
        <v>0</v>
      </c>
      <c r="AG72" s="370"/>
      <c r="AH72" s="371"/>
      <c r="AI72" s="120">
        <f t="shared" si="7"/>
        <v>300</v>
      </c>
    </row>
    <row r="73" spans="1:35" s="25" customFormat="1" ht="25.5" customHeight="1" outlineLevel="7" x14ac:dyDescent="0.2">
      <c r="A73" s="342" t="s">
        <v>37</v>
      </c>
      <c r="B73" s="343"/>
      <c r="C73" s="343"/>
      <c r="D73" s="343"/>
      <c r="E73" s="343"/>
      <c r="F73" s="343"/>
      <c r="G73" s="343"/>
      <c r="H73" s="343"/>
      <c r="I73" s="343"/>
      <c r="J73" s="343"/>
      <c r="K73" s="343"/>
      <c r="L73" s="343"/>
      <c r="M73" s="343"/>
      <c r="N73" s="343"/>
      <c r="O73" s="343"/>
      <c r="P73" s="343"/>
      <c r="Q73" s="343"/>
      <c r="R73" s="343"/>
      <c r="S73" s="344"/>
      <c r="T73" s="315">
        <v>400</v>
      </c>
      <c r="U73" s="316"/>
      <c r="V73" s="317"/>
      <c r="W73" s="135">
        <v>1</v>
      </c>
      <c r="X73" s="136">
        <v>13</v>
      </c>
      <c r="Y73" s="110">
        <v>2</v>
      </c>
      <c r="Z73" s="111">
        <v>0</v>
      </c>
      <c r="AA73" s="294" t="s">
        <v>53</v>
      </c>
      <c r="AB73" s="295"/>
      <c r="AC73" s="296"/>
      <c r="AD73" s="136">
        <v>244</v>
      </c>
      <c r="AE73" s="49">
        <v>300</v>
      </c>
      <c r="AF73" s="291">
        <v>0</v>
      </c>
      <c r="AG73" s="292"/>
      <c r="AH73" s="293"/>
      <c r="AI73" s="120">
        <f t="shared" si="7"/>
        <v>300</v>
      </c>
    </row>
    <row r="74" spans="1:35" s="25" customFormat="1" ht="52.5" customHeight="1" outlineLevel="7" x14ac:dyDescent="0.2">
      <c r="A74" s="345" t="s">
        <v>54</v>
      </c>
      <c r="B74" s="346"/>
      <c r="C74" s="346"/>
      <c r="D74" s="346"/>
      <c r="E74" s="346"/>
      <c r="F74" s="346"/>
      <c r="G74" s="346"/>
      <c r="H74" s="346"/>
      <c r="I74" s="346"/>
      <c r="J74" s="346"/>
      <c r="K74" s="346"/>
      <c r="L74" s="346"/>
      <c r="M74" s="346"/>
      <c r="N74" s="346"/>
      <c r="O74" s="346"/>
      <c r="P74" s="346"/>
      <c r="Q74" s="346"/>
      <c r="R74" s="346"/>
      <c r="S74" s="347"/>
      <c r="T74" s="306">
        <v>400</v>
      </c>
      <c r="U74" s="307"/>
      <c r="V74" s="308"/>
      <c r="W74" s="52">
        <v>1</v>
      </c>
      <c r="X74" s="161">
        <v>13</v>
      </c>
      <c r="Y74" s="53">
        <v>5</v>
      </c>
      <c r="Z74" s="54">
        <v>0</v>
      </c>
      <c r="AA74" s="264" t="s">
        <v>11</v>
      </c>
      <c r="AB74" s="265"/>
      <c r="AC74" s="266"/>
      <c r="AD74" s="161"/>
      <c r="AE74" s="49">
        <f t="shared" ref="AE74:AF77" si="8">AE75</f>
        <v>15</v>
      </c>
      <c r="AF74" s="49">
        <f t="shared" si="8"/>
        <v>0</v>
      </c>
      <c r="AG74" s="162"/>
      <c r="AH74" s="163"/>
      <c r="AI74" s="120">
        <f t="shared" si="7"/>
        <v>15</v>
      </c>
    </row>
    <row r="75" spans="1:35" s="25" customFormat="1" ht="78.75" customHeight="1" outlineLevel="7" x14ac:dyDescent="0.2">
      <c r="A75" s="342" t="s">
        <v>55</v>
      </c>
      <c r="B75" s="343"/>
      <c r="C75" s="343"/>
      <c r="D75" s="343"/>
      <c r="E75" s="343"/>
      <c r="F75" s="343"/>
      <c r="G75" s="343"/>
      <c r="H75" s="343"/>
      <c r="I75" s="343"/>
      <c r="J75" s="343"/>
      <c r="K75" s="343"/>
      <c r="L75" s="343"/>
      <c r="M75" s="343"/>
      <c r="N75" s="343"/>
      <c r="O75" s="343"/>
      <c r="P75" s="343"/>
      <c r="Q75" s="343"/>
      <c r="R75" s="343"/>
      <c r="S75" s="344"/>
      <c r="T75" s="258">
        <v>400</v>
      </c>
      <c r="U75" s="259"/>
      <c r="V75" s="260"/>
      <c r="W75" s="57">
        <v>1</v>
      </c>
      <c r="X75" s="164">
        <v>13</v>
      </c>
      <c r="Y75" s="58">
        <v>5</v>
      </c>
      <c r="Z75" s="59">
        <v>0</v>
      </c>
      <c r="AA75" s="246" t="s">
        <v>56</v>
      </c>
      <c r="AB75" s="247"/>
      <c r="AC75" s="248"/>
      <c r="AD75" s="164"/>
      <c r="AE75" s="49">
        <f t="shared" si="8"/>
        <v>15</v>
      </c>
      <c r="AF75" s="49">
        <f t="shared" si="8"/>
        <v>0</v>
      </c>
      <c r="AG75" s="162"/>
      <c r="AH75" s="163"/>
      <c r="AI75" s="120">
        <f t="shared" si="7"/>
        <v>15</v>
      </c>
    </row>
    <row r="76" spans="1:35" s="25" customFormat="1" ht="28.5" customHeight="1" outlineLevel="7" x14ac:dyDescent="0.2">
      <c r="A76" s="345" t="s">
        <v>35</v>
      </c>
      <c r="B76" s="346"/>
      <c r="C76" s="346"/>
      <c r="D76" s="346"/>
      <c r="E76" s="346"/>
      <c r="F76" s="346"/>
      <c r="G76" s="346"/>
      <c r="H76" s="346"/>
      <c r="I76" s="346"/>
      <c r="J76" s="346"/>
      <c r="K76" s="346"/>
      <c r="L76" s="346"/>
      <c r="M76" s="346"/>
      <c r="N76" s="346"/>
      <c r="O76" s="346"/>
      <c r="P76" s="346"/>
      <c r="Q76" s="346"/>
      <c r="R76" s="346"/>
      <c r="S76" s="347"/>
      <c r="T76" s="306">
        <v>400</v>
      </c>
      <c r="U76" s="307"/>
      <c r="V76" s="308"/>
      <c r="W76" s="52">
        <v>1</v>
      </c>
      <c r="X76" s="161">
        <v>13</v>
      </c>
      <c r="Y76" s="53">
        <v>5</v>
      </c>
      <c r="Z76" s="54">
        <v>0</v>
      </c>
      <c r="AA76" s="264" t="s">
        <v>56</v>
      </c>
      <c r="AB76" s="265"/>
      <c r="AC76" s="266"/>
      <c r="AD76" s="161">
        <v>200</v>
      </c>
      <c r="AE76" s="49">
        <f t="shared" si="8"/>
        <v>15</v>
      </c>
      <c r="AF76" s="49">
        <f t="shared" si="8"/>
        <v>0</v>
      </c>
      <c r="AG76" s="162"/>
      <c r="AH76" s="163"/>
      <c r="AI76" s="120">
        <f t="shared" si="7"/>
        <v>15</v>
      </c>
    </row>
    <row r="77" spans="1:35" s="25" customFormat="1" ht="26.25" customHeight="1" outlineLevel="7" x14ac:dyDescent="0.2">
      <c r="A77" s="348" t="s">
        <v>36</v>
      </c>
      <c r="B77" s="349"/>
      <c r="C77" s="349"/>
      <c r="D77" s="349"/>
      <c r="E77" s="349"/>
      <c r="F77" s="349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349"/>
      <c r="S77" s="350"/>
      <c r="T77" s="258">
        <v>400</v>
      </c>
      <c r="U77" s="259"/>
      <c r="V77" s="260"/>
      <c r="W77" s="57">
        <v>1</v>
      </c>
      <c r="X77" s="164">
        <v>13</v>
      </c>
      <c r="Y77" s="58">
        <v>5</v>
      </c>
      <c r="Z77" s="59">
        <v>0</v>
      </c>
      <c r="AA77" s="246" t="s">
        <v>56</v>
      </c>
      <c r="AB77" s="247"/>
      <c r="AC77" s="248"/>
      <c r="AD77" s="164">
        <v>240</v>
      </c>
      <c r="AE77" s="49">
        <f t="shared" si="8"/>
        <v>15</v>
      </c>
      <c r="AF77" s="49">
        <f t="shared" si="8"/>
        <v>0</v>
      </c>
      <c r="AG77" s="162"/>
      <c r="AH77" s="163"/>
      <c r="AI77" s="120">
        <f t="shared" si="7"/>
        <v>15</v>
      </c>
    </row>
    <row r="78" spans="1:35" s="25" customFormat="1" ht="26.25" customHeight="1" outlineLevel="7" x14ac:dyDescent="0.2">
      <c r="A78" s="342" t="s">
        <v>37</v>
      </c>
      <c r="B78" s="343"/>
      <c r="C78" s="343"/>
      <c r="D78" s="343"/>
      <c r="E78" s="343"/>
      <c r="F78" s="343"/>
      <c r="G78" s="343"/>
      <c r="H78" s="343"/>
      <c r="I78" s="343"/>
      <c r="J78" s="343"/>
      <c r="K78" s="343"/>
      <c r="L78" s="343"/>
      <c r="M78" s="343"/>
      <c r="N78" s="343"/>
      <c r="O78" s="343"/>
      <c r="P78" s="343"/>
      <c r="Q78" s="343"/>
      <c r="R78" s="343"/>
      <c r="S78" s="344"/>
      <c r="T78" s="258">
        <v>400</v>
      </c>
      <c r="U78" s="259"/>
      <c r="V78" s="260"/>
      <c r="W78" s="57">
        <v>1</v>
      </c>
      <c r="X78" s="164">
        <v>13</v>
      </c>
      <c r="Y78" s="58">
        <v>5</v>
      </c>
      <c r="Z78" s="59">
        <v>0</v>
      </c>
      <c r="AA78" s="246" t="s">
        <v>56</v>
      </c>
      <c r="AB78" s="247"/>
      <c r="AC78" s="248"/>
      <c r="AD78" s="164">
        <v>244</v>
      </c>
      <c r="AE78" s="49">
        <v>15</v>
      </c>
      <c r="AF78" s="49">
        <v>0</v>
      </c>
      <c r="AG78" s="162"/>
      <c r="AH78" s="163"/>
      <c r="AI78" s="120">
        <f t="shared" si="7"/>
        <v>15</v>
      </c>
    </row>
    <row r="79" spans="1:35" s="47" customFormat="1" ht="12.95" customHeight="1" outlineLevel="1" x14ac:dyDescent="0.2">
      <c r="A79" s="348" t="s">
        <v>57</v>
      </c>
      <c r="B79" s="349"/>
      <c r="C79" s="349"/>
      <c r="D79" s="349"/>
      <c r="E79" s="349"/>
      <c r="F79" s="349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349"/>
      <c r="S79" s="350"/>
      <c r="T79" s="351">
        <v>400</v>
      </c>
      <c r="U79" s="352"/>
      <c r="V79" s="353"/>
      <c r="W79" s="159">
        <v>2</v>
      </c>
      <c r="X79" s="159">
        <v>0</v>
      </c>
      <c r="Y79" s="7"/>
      <c r="Z79" s="8"/>
      <c r="AA79" s="9"/>
      <c r="AB79" s="10"/>
      <c r="AC79" s="11"/>
      <c r="AD79" s="12"/>
      <c r="AE79" s="45">
        <f t="shared" ref="AE79:AF82" si="9">SUM(AE80)</f>
        <v>338.7</v>
      </c>
      <c r="AF79" s="366">
        <f t="shared" si="9"/>
        <v>4.0999999999999996</v>
      </c>
      <c r="AG79" s="367"/>
      <c r="AH79" s="368"/>
      <c r="AI79" s="151">
        <f t="shared" si="7"/>
        <v>342.8</v>
      </c>
    </row>
    <row r="80" spans="1:35" s="51" customFormat="1" ht="12.95" customHeight="1" outlineLevel="2" x14ac:dyDescent="0.2">
      <c r="A80" s="342" t="s">
        <v>58</v>
      </c>
      <c r="B80" s="343"/>
      <c r="C80" s="343"/>
      <c r="D80" s="343"/>
      <c r="E80" s="343"/>
      <c r="F80" s="343"/>
      <c r="G80" s="343"/>
      <c r="H80" s="343"/>
      <c r="I80" s="343"/>
      <c r="J80" s="343"/>
      <c r="K80" s="343"/>
      <c r="L80" s="343"/>
      <c r="M80" s="343"/>
      <c r="N80" s="343"/>
      <c r="O80" s="343"/>
      <c r="P80" s="343"/>
      <c r="Q80" s="343"/>
      <c r="R80" s="343"/>
      <c r="S80" s="344"/>
      <c r="T80" s="315">
        <v>400</v>
      </c>
      <c r="U80" s="316"/>
      <c r="V80" s="317"/>
      <c r="W80" s="135">
        <v>2</v>
      </c>
      <c r="X80" s="135">
        <v>3</v>
      </c>
      <c r="Y80" s="13"/>
      <c r="Z80" s="14"/>
      <c r="AA80" s="15"/>
      <c r="AB80" s="16"/>
      <c r="AC80" s="17"/>
      <c r="AD80" s="18"/>
      <c r="AE80" s="49">
        <f t="shared" si="9"/>
        <v>338.7</v>
      </c>
      <c r="AF80" s="291">
        <f t="shared" si="9"/>
        <v>4.0999999999999996</v>
      </c>
      <c r="AG80" s="292"/>
      <c r="AH80" s="293"/>
      <c r="AI80" s="120">
        <f t="shared" si="7"/>
        <v>342.8</v>
      </c>
    </row>
    <row r="81" spans="1:35" s="56" customFormat="1" ht="25.5" customHeight="1" outlineLevel="3" x14ac:dyDescent="0.2">
      <c r="A81" s="345" t="s">
        <v>31</v>
      </c>
      <c r="B81" s="346"/>
      <c r="C81" s="346"/>
      <c r="D81" s="346"/>
      <c r="E81" s="346"/>
      <c r="F81" s="346"/>
      <c r="G81" s="346"/>
      <c r="H81" s="346"/>
      <c r="I81" s="346"/>
      <c r="J81" s="346"/>
      <c r="K81" s="346"/>
      <c r="L81" s="346"/>
      <c r="M81" s="346"/>
      <c r="N81" s="346"/>
      <c r="O81" s="346"/>
      <c r="P81" s="346"/>
      <c r="Q81" s="346"/>
      <c r="R81" s="346"/>
      <c r="S81" s="347"/>
      <c r="T81" s="318">
        <v>400</v>
      </c>
      <c r="U81" s="319"/>
      <c r="V81" s="320"/>
      <c r="W81" s="144">
        <v>2</v>
      </c>
      <c r="X81" s="144">
        <v>3</v>
      </c>
      <c r="Y81" s="165" t="s">
        <v>59</v>
      </c>
      <c r="Z81" s="114">
        <v>0</v>
      </c>
      <c r="AA81" s="300" t="s">
        <v>11</v>
      </c>
      <c r="AB81" s="301"/>
      <c r="AC81" s="302"/>
      <c r="AD81" s="158"/>
      <c r="AE81" s="49">
        <f t="shared" si="9"/>
        <v>338.7</v>
      </c>
      <c r="AF81" s="291">
        <f t="shared" si="9"/>
        <v>4.0999999999999996</v>
      </c>
      <c r="AG81" s="292"/>
      <c r="AH81" s="293"/>
      <c r="AI81" s="120">
        <f t="shared" si="7"/>
        <v>342.8</v>
      </c>
    </row>
    <row r="82" spans="1:35" s="47" customFormat="1" ht="64.5" customHeight="1" outlineLevel="4" x14ac:dyDescent="0.2">
      <c r="A82" s="415" t="s">
        <v>60</v>
      </c>
      <c r="B82" s="416"/>
      <c r="C82" s="416"/>
      <c r="D82" s="416"/>
      <c r="E82" s="416"/>
      <c r="F82" s="416"/>
      <c r="G82" s="416"/>
      <c r="H82" s="416"/>
      <c r="I82" s="416"/>
      <c r="J82" s="416"/>
      <c r="K82" s="416"/>
      <c r="L82" s="416"/>
      <c r="M82" s="416"/>
      <c r="N82" s="416"/>
      <c r="O82" s="416"/>
      <c r="P82" s="416"/>
      <c r="Q82" s="416"/>
      <c r="R82" s="416"/>
      <c r="S82" s="417"/>
      <c r="T82" s="412">
        <v>400</v>
      </c>
      <c r="U82" s="413"/>
      <c r="V82" s="414"/>
      <c r="W82" s="166">
        <v>2</v>
      </c>
      <c r="X82" s="166">
        <v>3</v>
      </c>
      <c r="Y82" s="167" t="s">
        <v>59</v>
      </c>
      <c r="Z82" s="168">
        <v>2</v>
      </c>
      <c r="AA82" s="397" t="s">
        <v>11</v>
      </c>
      <c r="AB82" s="398"/>
      <c r="AC82" s="399"/>
      <c r="AD82" s="169"/>
      <c r="AE82" s="70">
        <f t="shared" si="9"/>
        <v>338.7</v>
      </c>
      <c r="AF82" s="369">
        <f t="shared" si="9"/>
        <v>4.0999999999999996</v>
      </c>
      <c r="AG82" s="370"/>
      <c r="AH82" s="371"/>
      <c r="AI82" s="120">
        <f t="shared" si="7"/>
        <v>342.8</v>
      </c>
    </row>
    <row r="83" spans="1:35" s="31" customFormat="1" ht="124.5" customHeight="1" outlineLevel="5" x14ac:dyDescent="0.2">
      <c r="A83" s="342" t="s">
        <v>61</v>
      </c>
      <c r="B83" s="343"/>
      <c r="C83" s="343"/>
      <c r="D83" s="343"/>
      <c r="E83" s="343"/>
      <c r="F83" s="343"/>
      <c r="G83" s="343"/>
      <c r="H83" s="343"/>
      <c r="I83" s="343"/>
      <c r="J83" s="343"/>
      <c r="K83" s="343"/>
      <c r="L83" s="343"/>
      <c r="M83" s="343"/>
      <c r="N83" s="343"/>
      <c r="O83" s="343"/>
      <c r="P83" s="343"/>
      <c r="Q83" s="343"/>
      <c r="R83" s="343"/>
      <c r="S83" s="344"/>
      <c r="T83" s="315">
        <v>400</v>
      </c>
      <c r="U83" s="316"/>
      <c r="V83" s="317"/>
      <c r="W83" s="135">
        <v>2</v>
      </c>
      <c r="X83" s="135">
        <v>3</v>
      </c>
      <c r="Y83" s="170" t="s">
        <v>59</v>
      </c>
      <c r="Z83" s="111">
        <v>2</v>
      </c>
      <c r="AA83" s="394" t="s">
        <v>62</v>
      </c>
      <c r="AB83" s="316"/>
      <c r="AC83" s="317"/>
      <c r="AD83" s="18"/>
      <c r="AE83" s="49">
        <f>SUM(AE84+AE89)</f>
        <v>338.7</v>
      </c>
      <c r="AF83" s="291">
        <f>SUM(AF84+AF89)</f>
        <v>4.0999999999999996</v>
      </c>
      <c r="AG83" s="292"/>
      <c r="AH83" s="293"/>
      <c r="AI83" s="120">
        <f t="shared" si="7"/>
        <v>342.8</v>
      </c>
    </row>
    <row r="84" spans="1:35" s="65" customFormat="1" ht="63.75" customHeight="1" outlineLevel="6" x14ac:dyDescent="0.2">
      <c r="A84" s="345" t="s">
        <v>14</v>
      </c>
      <c r="B84" s="346"/>
      <c r="C84" s="346"/>
      <c r="D84" s="346"/>
      <c r="E84" s="346"/>
      <c r="F84" s="346"/>
      <c r="G84" s="346"/>
      <c r="H84" s="346"/>
      <c r="I84" s="346"/>
      <c r="J84" s="346"/>
      <c r="K84" s="346"/>
      <c r="L84" s="346"/>
      <c r="M84" s="346"/>
      <c r="N84" s="346"/>
      <c r="O84" s="346"/>
      <c r="P84" s="346"/>
      <c r="Q84" s="346"/>
      <c r="R84" s="346"/>
      <c r="S84" s="347"/>
      <c r="T84" s="318">
        <v>400</v>
      </c>
      <c r="U84" s="319"/>
      <c r="V84" s="320"/>
      <c r="W84" s="144">
        <v>2</v>
      </c>
      <c r="X84" s="144">
        <v>3</v>
      </c>
      <c r="Y84" s="165" t="s">
        <v>59</v>
      </c>
      <c r="Z84" s="114">
        <v>2</v>
      </c>
      <c r="AA84" s="396" t="s">
        <v>62</v>
      </c>
      <c r="AB84" s="319"/>
      <c r="AC84" s="320"/>
      <c r="AD84" s="145">
        <v>100</v>
      </c>
      <c r="AE84" s="49">
        <f>SUM(AE85)</f>
        <v>300.637</v>
      </c>
      <c r="AF84" s="291">
        <f>SUM(AF85)</f>
        <v>1.02</v>
      </c>
      <c r="AG84" s="292"/>
      <c r="AH84" s="293"/>
      <c r="AI84" s="120">
        <f t="shared" si="7"/>
        <v>301.65699999999998</v>
      </c>
    </row>
    <row r="85" spans="1:35" s="71" customFormat="1" ht="26.25" customHeight="1" outlineLevel="7" x14ac:dyDescent="0.2">
      <c r="A85" s="348" t="s">
        <v>15</v>
      </c>
      <c r="B85" s="349"/>
      <c r="C85" s="349"/>
      <c r="D85" s="349"/>
      <c r="E85" s="349"/>
      <c r="F85" s="349"/>
      <c r="G85" s="349"/>
      <c r="H85" s="349"/>
      <c r="I85" s="349"/>
      <c r="J85" s="349"/>
      <c r="K85" s="349"/>
      <c r="L85" s="349"/>
      <c r="M85" s="349"/>
      <c r="N85" s="349"/>
      <c r="O85" s="349"/>
      <c r="P85" s="349"/>
      <c r="Q85" s="349"/>
      <c r="R85" s="349"/>
      <c r="S85" s="350"/>
      <c r="T85" s="351">
        <v>400</v>
      </c>
      <c r="U85" s="352"/>
      <c r="V85" s="353"/>
      <c r="W85" s="159">
        <v>2</v>
      </c>
      <c r="X85" s="159">
        <v>3</v>
      </c>
      <c r="Y85" s="171" t="s">
        <v>59</v>
      </c>
      <c r="Z85" s="117">
        <v>2</v>
      </c>
      <c r="AA85" s="395" t="s">
        <v>62</v>
      </c>
      <c r="AB85" s="352"/>
      <c r="AC85" s="353"/>
      <c r="AD85" s="160">
        <v>120</v>
      </c>
      <c r="AE85" s="70">
        <f>AE86+AE88</f>
        <v>300.637</v>
      </c>
      <c r="AF85" s="369">
        <f>AF86+AF88+AF87</f>
        <v>1.02</v>
      </c>
      <c r="AG85" s="370"/>
      <c r="AH85" s="371"/>
      <c r="AI85" s="120">
        <f t="shared" si="7"/>
        <v>301.65699999999998</v>
      </c>
    </row>
    <row r="86" spans="1:35" s="25" customFormat="1" ht="25.5" customHeight="1" x14ac:dyDescent="0.2">
      <c r="A86" s="342" t="s">
        <v>16</v>
      </c>
      <c r="B86" s="343"/>
      <c r="C86" s="343"/>
      <c r="D86" s="343"/>
      <c r="E86" s="343"/>
      <c r="F86" s="343"/>
      <c r="G86" s="343"/>
      <c r="H86" s="343"/>
      <c r="I86" s="343"/>
      <c r="J86" s="343"/>
      <c r="K86" s="343"/>
      <c r="L86" s="343"/>
      <c r="M86" s="343"/>
      <c r="N86" s="343"/>
      <c r="O86" s="343"/>
      <c r="P86" s="343"/>
      <c r="Q86" s="343"/>
      <c r="R86" s="343"/>
      <c r="S86" s="344"/>
      <c r="T86" s="315">
        <v>400</v>
      </c>
      <c r="U86" s="316"/>
      <c r="V86" s="317"/>
      <c r="W86" s="135">
        <v>2</v>
      </c>
      <c r="X86" s="135">
        <v>3</v>
      </c>
      <c r="Y86" s="170" t="s">
        <v>59</v>
      </c>
      <c r="Z86" s="111">
        <v>2</v>
      </c>
      <c r="AA86" s="394" t="s">
        <v>62</v>
      </c>
      <c r="AB86" s="316"/>
      <c r="AC86" s="317"/>
      <c r="AD86" s="136">
        <v>121</v>
      </c>
      <c r="AE86" s="49">
        <v>230.904</v>
      </c>
      <c r="AF86" s="291">
        <v>0</v>
      </c>
      <c r="AG86" s="292"/>
      <c r="AH86" s="293"/>
      <c r="AI86" s="120">
        <f t="shared" si="7"/>
        <v>230.904</v>
      </c>
    </row>
    <row r="87" spans="1:35" s="25" customFormat="1" ht="40.5" customHeight="1" x14ac:dyDescent="0.2">
      <c r="A87" s="342" t="s">
        <v>34</v>
      </c>
      <c r="B87" s="343"/>
      <c r="C87" s="343"/>
      <c r="D87" s="343"/>
      <c r="E87" s="343"/>
      <c r="F87" s="343"/>
      <c r="G87" s="343"/>
      <c r="H87" s="343"/>
      <c r="I87" s="343"/>
      <c r="J87" s="343"/>
      <c r="K87" s="343"/>
      <c r="L87" s="343"/>
      <c r="M87" s="343"/>
      <c r="N87" s="343"/>
      <c r="O87" s="343"/>
      <c r="P87" s="343"/>
      <c r="Q87" s="343"/>
      <c r="R87" s="343"/>
      <c r="S87" s="344"/>
      <c r="T87" s="315">
        <v>400</v>
      </c>
      <c r="U87" s="316"/>
      <c r="V87" s="317"/>
      <c r="W87" s="135">
        <v>2</v>
      </c>
      <c r="X87" s="135">
        <v>3</v>
      </c>
      <c r="Y87" s="170" t="s">
        <v>59</v>
      </c>
      <c r="Z87" s="111">
        <v>2</v>
      </c>
      <c r="AA87" s="394" t="s">
        <v>62</v>
      </c>
      <c r="AB87" s="316"/>
      <c r="AC87" s="317"/>
      <c r="AD87" s="136">
        <v>122</v>
      </c>
      <c r="AE87" s="49">
        <v>0</v>
      </c>
      <c r="AF87" s="49">
        <v>1.02</v>
      </c>
      <c r="AG87" s="172"/>
      <c r="AH87" s="173"/>
      <c r="AI87" s="120">
        <f t="shared" si="7"/>
        <v>1.02</v>
      </c>
    </row>
    <row r="88" spans="1:35" s="25" customFormat="1" ht="40.5" customHeight="1" x14ac:dyDescent="0.2">
      <c r="A88" s="342" t="s">
        <v>34</v>
      </c>
      <c r="B88" s="343"/>
      <c r="C88" s="343"/>
      <c r="D88" s="343"/>
      <c r="E88" s="343"/>
      <c r="F88" s="343"/>
      <c r="G88" s="343"/>
      <c r="H88" s="343"/>
      <c r="I88" s="343"/>
      <c r="J88" s="343"/>
      <c r="K88" s="343"/>
      <c r="L88" s="343"/>
      <c r="M88" s="343"/>
      <c r="N88" s="343"/>
      <c r="O88" s="343"/>
      <c r="P88" s="343"/>
      <c r="Q88" s="343"/>
      <c r="R88" s="343"/>
      <c r="S88" s="344"/>
      <c r="T88" s="315">
        <v>400</v>
      </c>
      <c r="U88" s="316"/>
      <c r="V88" s="317"/>
      <c r="W88" s="135">
        <v>2</v>
      </c>
      <c r="X88" s="135">
        <v>3</v>
      </c>
      <c r="Y88" s="170" t="s">
        <v>59</v>
      </c>
      <c r="Z88" s="111">
        <v>2</v>
      </c>
      <c r="AA88" s="394" t="s">
        <v>62</v>
      </c>
      <c r="AB88" s="316"/>
      <c r="AC88" s="317"/>
      <c r="AD88" s="136">
        <v>129</v>
      </c>
      <c r="AE88" s="49">
        <v>69.733000000000004</v>
      </c>
      <c r="AF88" s="49">
        <v>0</v>
      </c>
      <c r="AG88" s="174"/>
      <c r="AH88" s="175"/>
      <c r="AI88" s="120">
        <f t="shared" si="7"/>
        <v>69.733000000000004</v>
      </c>
    </row>
    <row r="89" spans="1:35" s="65" customFormat="1" ht="29.25" customHeight="1" outlineLevel="6" x14ac:dyDescent="0.2">
      <c r="A89" s="345" t="s">
        <v>35</v>
      </c>
      <c r="B89" s="346"/>
      <c r="C89" s="346"/>
      <c r="D89" s="346"/>
      <c r="E89" s="346"/>
      <c r="F89" s="346"/>
      <c r="G89" s="346"/>
      <c r="H89" s="346"/>
      <c r="I89" s="346"/>
      <c r="J89" s="346"/>
      <c r="K89" s="346"/>
      <c r="L89" s="346"/>
      <c r="M89" s="346"/>
      <c r="N89" s="346"/>
      <c r="O89" s="346"/>
      <c r="P89" s="346"/>
      <c r="Q89" s="346"/>
      <c r="R89" s="346"/>
      <c r="S89" s="347"/>
      <c r="T89" s="318">
        <v>400</v>
      </c>
      <c r="U89" s="319"/>
      <c r="V89" s="320"/>
      <c r="W89" s="144">
        <v>2</v>
      </c>
      <c r="X89" s="144">
        <v>3</v>
      </c>
      <c r="Y89" s="165" t="s">
        <v>59</v>
      </c>
      <c r="Z89" s="114">
        <v>2</v>
      </c>
      <c r="AA89" s="396" t="s">
        <v>62</v>
      </c>
      <c r="AB89" s="319"/>
      <c r="AC89" s="320"/>
      <c r="AD89" s="145">
        <v>200</v>
      </c>
      <c r="AE89" s="49">
        <f>SUM(AE90)</f>
        <v>38.063000000000002</v>
      </c>
      <c r="AF89" s="291">
        <f>SUM(AF90)</f>
        <v>3.08</v>
      </c>
      <c r="AG89" s="292"/>
      <c r="AH89" s="293"/>
      <c r="AI89" s="120">
        <f t="shared" si="7"/>
        <v>41.143000000000001</v>
      </c>
    </row>
    <row r="90" spans="1:35" s="71" customFormat="1" ht="26.25" customHeight="1" outlineLevel="7" x14ac:dyDescent="0.2">
      <c r="A90" s="348" t="s">
        <v>36</v>
      </c>
      <c r="B90" s="349"/>
      <c r="C90" s="349"/>
      <c r="D90" s="349"/>
      <c r="E90" s="349"/>
      <c r="F90" s="349"/>
      <c r="G90" s="349"/>
      <c r="H90" s="349"/>
      <c r="I90" s="349"/>
      <c r="J90" s="349"/>
      <c r="K90" s="349"/>
      <c r="L90" s="349"/>
      <c r="M90" s="349"/>
      <c r="N90" s="349"/>
      <c r="O90" s="349"/>
      <c r="P90" s="349"/>
      <c r="Q90" s="349"/>
      <c r="R90" s="349"/>
      <c r="S90" s="350"/>
      <c r="T90" s="351">
        <v>400</v>
      </c>
      <c r="U90" s="352"/>
      <c r="V90" s="353"/>
      <c r="W90" s="159">
        <v>2</v>
      </c>
      <c r="X90" s="159">
        <v>3</v>
      </c>
      <c r="Y90" s="171" t="s">
        <v>59</v>
      </c>
      <c r="Z90" s="117">
        <v>2</v>
      </c>
      <c r="AA90" s="395" t="s">
        <v>62</v>
      </c>
      <c r="AB90" s="352"/>
      <c r="AC90" s="353"/>
      <c r="AD90" s="160">
        <v>240</v>
      </c>
      <c r="AE90" s="70">
        <f>AE91+AE92</f>
        <v>38.063000000000002</v>
      </c>
      <c r="AF90" s="369">
        <f>AF91+AF92</f>
        <v>3.08</v>
      </c>
      <c r="AG90" s="370"/>
      <c r="AH90" s="371"/>
      <c r="AI90" s="120">
        <f t="shared" si="7"/>
        <v>41.143000000000001</v>
      </c>
    </row>
    <row r="91" spans="1:35" s="25" customFormat="1" ht="28.5" customHeight="1" x14ac:dyDescent="0.2">
      <c r="A91" s="342" t="s">
        <v>37</v>
      </c>
      <c r="B91" s="343"/>
      <c r="C91" s="343"/>
      <c r="D91" s="343"/>
      <c r="E91" s="343"/>
      <c r="F91" s="343"/>
      <c r="G91" s="343"/>
      <c r="H91" s="343"/>
      <c r="I91" s="343"/>
      <c r="J91" s="343"/>
      <c r="K91" s="343"/>
      <c r="L91" s="343"/>
      <c r="M91" s="343"/>
      <c r="N91" s="343"/>
      <c r="O91" s="343"/>
      <c r="P91" s="343"/>
      <c r="Q91" s="343"/>
      <c r="R91" s="343"/>
      <c r="S91" s="344"/>
      <c r="T91" s="315">
        <v>400</v>
      </c>
      <c r="U91" s="316"/>
      <c r="V91" s="317"/>
      <c r="W91" s="135">
        <v>2</v>
      </c>
      <c r="X91" s="135">
        <v>3</v>
      </c>
      <c r="Y91" s="170" t="s">
        <v>59</v>
      </c>
      <c r="Z91" s="111">
        <v>2</v>
      </c>
      <c r="AA91" s="394" t="s">
        <v>62</v>
      </c>
      <c r="AB91" s="316"/>
      <c r="AC91" s="317"/>
      <c r="AD91" s="136">
        <v>244</v>
      </c>
      <c r="AE91" s="49">
        <v>23.062999999999999</v>
      </c>
      <c r="AF91" s="291">
        <v>8.08</v>
      </c>
      <c r="AG91" s="292"/>
      <c r="AH91" s="293"/>
      <c r="AI91" s="120">
        <f t="shared" si="7"/>
        <v>31.143000000000001</v>
      </c>
    </row>
    <row r="92" spans="1:35" s="25" customFormat="1" ht="12.75" customHeight="1" x14ac:dyDescent="0.2">
      <c r="A92" s="342" t="s">
        <v>38</v>
      </c>
      <c r="B92" s="343"/>
      <c r="C92" s="343"/>
      <c r="D92" s="343"/>
      <c r="E92" s="343"/>
      <c r="F92" s="343"/>
      <c r="G92" s="343"/>
      <c r="H92" s="343"/>
      <c r="I92" s="343"/>
      <c r="J92" s="343"/>
      <c r="K92" s="343"/>
      <c r="L92" s="343"/>
      <c r="M92" s="343"/>
      <c r="N92" s="343"/>
      <c r="O92" s="343"/>
      <c r="P92" s="343"/>
      <c r="Q92" s="343"/>
      <c r="R92" s="343"/>
      <c r="S92" s="344"/>
      <c r="T92" s="315">
        <v>400</v>
      </c>
      <c r="U92" s="316"/>
      <c r="V92" s="317"/>
      <c r="W92" s="135">
        <v>2</v>
      </c>
      <c r="X92" s="135">
        <v>3</v>
      </c>
      <c r="Y92" s="170" t="s">
        <v>59</v>
      </c>
      <c r="Z92" s="111">
        <v>2</v>
      </c>
      <c r="AA92" s="394" t="s">
        <v>62</v>
      </c>
      <c r="AB92" s="316"/>
      <c r="AC92" s="317"/>
      <c r="AD92" s="136">
        <v>247</v>
      </c>
      <c r="AE92" s="49">
        <v>15</v>
      </c>
      <c r="AF92" s="49">
        <v>-5</v>
      </c>
      <c r="AG92" s="176"/>
      <c r="AH92" s="177"/>
      <c r="AI92" s="120">
        <f t="shared" si="7"/>
        <v>10</v>
      </c>
    </row>
    <row r="93" spans="1:35" s="47" customFormat="1" ht="12.95" customHeight="1" outlineLevel="1" x14ac:dyDescent="0.2">
      <c r="A93" s="348" t="s">
        <v>63</v>
      </c>
      <c r="B93" s="349"/>
      <c r="C93" s="349"/>
      <c r="D93" s="349"/>
      <c r="E93" s="349"/>
      <c r="F93" s="349"/>
      <c r="G93" s="349"/>
      <c r="H93" s="349"/>
      <c r="I93" s="349"/>
      <c r="J93" s="349"/>
      <c r="K93" s="349"/>
      <c r="L93" s="349"/>
      <c r="M93" s="349"/>
      <c r="N93" s="349"/>
      <c r="O93" s="349"/>
      <c r="P93" s="349"/>
      <c r="Q93" s="349"/>
      <c r="R93" s="349"/>
      <c r="S93" s="350"/>
      <c r="T93" s="312">
        <v>400</v>
      </c>
      <c r="U93" s="313"/>
      <c r="V93" s="314"/>
      <c r="W93" s="44">
        <v>5</v>
      </c>
      <c r="X93" s="44">
        <v>0</v>
      </c>
      <c r="Y93" s="19"/>
      <c r="Z93" s="20"/>
      <c r="AA93" s="21"/>
      <c r="AB93" s="22"/>
      <c r="AC93" s="23"/>
      <c r="AD93" s="24"/>
      <c r="AE93" s="45">
        <f>SUM(AE94)</f>
        <v>3723.9963400000001</v>
      </c>
      <c r="AF93" s="366">
        <f>SUM(AF94)</f>
        <v>-698.38942999999995</v>
      </c>
      <c r="AG93" s="367"/>
      <c r="AH93" s="368"/>
      <c r="AI93" s="178">
        <f t="shared" si="7"/>
        <v>3025.6069100000004</v>
      </c>
    </row>
    <row r="94" spans="1:35" s="51" customFormat="1" ht="12.95" customHeight="1" outlineLevel="2" x14ac:dyDescent="0.2">
      <c r="A94" s="342" t="s">
        <v>64</v>
      </c>
      <c r="B94" s="343"/>
      <c r="C94" s="343"/>
      <c r="D94" s="343"/>
      <c r="E94" s="343"/>
      <c r="F94" s="343"/>
      <c r="G94" s="343"/>
      <c r="H94" s="343"/>
      <c r="I94" s="343"/>
      <c r="J94" s="343"/>
      <c r="K94" s="343"/>
      <c r="L94" s="343"/>
      <c r="M94" s="343"/>
      <c r="N94" s="343"/>
      <c r="O94" s="343"/>
      <c r="P94" s="343"/>
      <c r="Q94" s="343"/>
      <c r="R94" s="343"/>
      <c r="S94" s="344"/>
      <c r="T94" s="309">
        <v>400</v>
      </c>
      <c r="U94" s="310"/>
      <c r="V94" s="311"/>
      <c r="W94" s="48">
        <v>5</v>
      </c>
      <c r="X94" s="48">
        <v>3</v>
      </c>
      <c r="Y94" s="1"/>
      <c r="Z94" s="2"/>
      <c r="AA94" s="3"/>
      <c r="AB94" s="4"/>
      <c r="AC94" s="5"/>
      <c r="AD94" s="6"/>
      <c r="AE94" s="49">
        <f>SUM(AE95+AE102+AE105)</f>
        <v>3723.9963400000001</v>
      </c>
      <c r="AF94" s="291">
        <f>SUM(AF95+AF102+AF105)</f>
        <v>-698.38942999999995</v>
      </c>
      <c r="AG94" s="292"/>
      <c r="AH94" s="293"/>
      <c r="AI94" s="96">
        <f t="shared" si="7"/>
        <v>3025.6069100000004</v>
      </c>
    </row>
    <row r="95" spans="1:35" s="56" customFormat="1" ht="36.75" customHeight="1" outlineLevel="3" x14ac:dyDescent="0.2">
      <c r="A95" s="345" t="s">
        <v>65</v>
      </c>
      <c r="B95" s="346"/>
      <c r="C95" s="346"/>
      <c r="D95" s="346"/>
      <c r="E95" s="346"/>
      <c r="F95" s="346"/>
      <c r="G95" s="346"/>
      <c r="H95" s="346"/>
      <c r="I95" s="346"/>
      <c r="J95" s="346"/>
      <c r="K95" s="346"/>
      <c r="L95" s="346"/>
      <c r="M95" s="346"/>
      <c r="N95" s="346"/>
      <c r="O95" s="346"/>
      <c r="P95" s="346"/>
      <c r="Q95" s="346"/>
      <c r="R95" s="346"/>
      <c r="S95" s="347"/>
      <c r="T95" s="306">
        <v>400</v>
      </c>
      <c r="U95" s="307"/>
      <c r="V95" s="308"/>
      <c r="W95" s="52">
        <v>5</v>
      </c>
      <c r="X95" s="52">
        <v>3</v>
      </c>
      <c r="Y95" s="179" t="s">
        <v>66</v>
      </c>
      <c r="Z95" s="54">
        <v>0</v>
      </c>
      <c r="AA95" s="264" t="s">
        <v>11</v>
      </c>
      <c r="AB95" s="265"/>
      <c r="AC95" s="266"/>
      <c r="AD95" s="55"/>
      <c r="AE95" s="49">
        <f>AE96</f>
        <v>1832.8852300000001</v>
      </c>
      <c r="AF95" s="291">
        <f>AF96</f>
        <v>-384.93229000000002</v>
      </c>
      <c r="AG95" s="292"/>
      <c r="AH95" s="293"/>
      <c r="AI95" s="96">
        <f t="shared" si="7"/>
        <v>1447.9529400000001</v>
      </c>
    </row>
    <row r="96" spans="1:35" s="31" customFormat="1" ht="77.25" customHeight="1" outlineLevel="4" x14ac:dyDescent="0.2">
      <c r="A96" s="342" t="s">
        <v>99</v>
      </c>
      <c r="B96" s="343"/>
      <c r="C96" s="343"/>
      <c r="D96" s="343"/>
      <c r="E96" s="343"/>
      <c r="F96" s="343"/>
      <c r="G96" s="343"/>
      <c r="H96" s="343"/>
      <c r="I96" s="343"/>
      <c r="J96" s="343"/>
      <c r="K96" s="343"/>
      <c r="L96" s="343"/>
      <c r="M96" s="343"/>
      <c r="N96" s="343"/>
      <c r="O96" s="343"/>
      <c r="P96" s="343"/>
      <c r="Q96" s="343"/>
      <c r="R96" s="343"/>
      <c r="S96" s="344"/>
      <c r="T96" s="258">
        <v>400</v>
      </c>
      <c r="U96" s="259"/>
      <c r="V96" s="260"/>
      <c r="W96" s="57">
        <v>5</v>
      </c>
      <c r="X96" s="57">
        <v>3</v>
      </c>
      <c r="Y96" s="180" t="s">
        <v>66</v>
      </c>
      <c r="Z96" s="59">
        <v>0</v>
      </c>
      <c r="AA96" s="246" t="s">
        <v>67</v>
      </c>
      <c r="AB96" s="247"/>
      <c r="AC96" s="248"/>
      <c r="AD96" s="60"/>
      <c r="AE96" s="49">
        <f>AE97</f>
        <v>1832.8852300000001</v>
      </c>
      <c r="AF96" s="291">
        <f>AF97</f>
        <v>-384.93229000000002</v>
      </c>
      <c r="AG96" s="292"/>
      <c r="AH96" s="293"/>
      <c r="AI96" s="96">
        <f t="shared" si="7"/>
        <v>1447.9529400000001</v>
      </c>
    </row>
    <row r="97" spans="1:35" s="65" customFormat="1" ht="24" customHeight="1" outlineLevel="5" x14ac:dyDescent="0.2">
      <c r="A97" s="345" t="s">
        <v>35</v>
      </c>
      <c r="B97" s="346"/>
      <c r="C97" s="346"/>
      <c r="D97" s="346"/>
      <c r="E97" s="346"/>
      <c r="F97" s="346"/>
      <c r="G97" s="346"/>
      <c r="H97" s="346"/>
      <c r="I97" s="346"/>
      <c r="J97" s="346"/>
      <c r="K97" s="346"/>
      <c r="L97" s="346"/>
      <c r="M97" s="346"/>
      <c r="N97" s="346"/>
      <c r="O97" s="346"/>
      <c r="P97" s="346"/>
      <c r="Q97" s="346"/>
      <c r="R97" s="346"/>
      <c r="S97" s="347"/>
      <c r="T97" s="255">
        <v>400</v>
      </c>
      <c r="U97" s="256"/>
      <c r="V97" s="257"/>
      <c r="W97" s="61">
        <v>5</v>
      </c>
      <c r="X97" s="61">
        <v>3</v>
      </c>
      <c r="Y97" s="181" t="s">
        <v>66</v>
      </c>
      <c r="Z97" s="63">
        <v>0</v>
      </c>
      <c r="AA97" s="243" t="s">
        <v>67</v>
      </c>
      <c r="AB97" s="244"/>
      <c r="AC97" s="245"/>
      <c r="AD97" s="64">
        <v>200</v>
      </c>
      <c r="AE97" s="49">
        <f>SUM(AE98)</f>
        <v>1832.8852300000001</v>
      </c>
      <c r="AF97" s="291">
        <f>SUM(AF98)</f>
        <v>-384.93229000000002</v>
      </c>
      <c r="AG97" s="292"/>
      <c r="AH97" s="293"/>
      <c r="AI97" s="96">
        <f t="shared" si="7"/>
        <v>1447.9529400000001</v>
      </c>
    </row>
    <row r="98" spans="1:35" s="71" customFormat="1" ht="24" customHeight="1" outlineLevel="6" x14ac:dyDescent="0.2">
      <c r="A98" s="348" t="s">
        <v>36</v>
      </c>
      <c r="B98" s="349"/>
      <c r="C98" s="349"/>
      <c r="D98" s="349"/>
      <c r="E98" s="349"/>
      <c r="F98" s="349"/>
      <c r="G98" s="349"/>
      <c r="H98" s="349"/>
      <c r="I98" s="349"/>
      <c r="J98" s="349"/>
      <c r="K98" s="349"/>
      <c r="L98" s="349"/>
      <c r="M98" s="349"/>
      <c r="N98" s="349"/>
      <c r="O98" s="349"/>
      <c r="P98" s="349"/>
      <c r="Q98" s="349"/>
      <c r="R98" s="349"/>
      <c r="S98" s="350"/>
      <c r="T98" s="252">
        <v>400</v>
      </c>
      <c r="U98" s="253"/>
      <c r="V98" s="254"/>
      <c r="W98" s="66">
        <v>5</v>
      </c>
      <c r="X98" s="66">
        <v>3</v>
      </c>
      <c r="Y98" s="182" t="s">
        <v>66</v>
      </c>
      <c r="Z98" s="68">
        <v>0</v>
      </c>
      <c r="AA98" s="240" t="s">
        <v>67</v>
      </c>
      <c r="AB98" s="241"/>
      <c r="AC98" s="242"/>
      <c r="AD98" s="69">
        <v>240</v>
      </c>
      <c r="AE98" s="49">
        <f>AE99+AE100</f>
        <v>1832.8852300000001</v>
      </c>
      <c r="AF98" s="291">
        <f>AF99+AF100</f>
        <v>-384.93229000000002</v>
      </c>
      <c r="AG98" s="292"/>
      <c r="AH98" s="293"/>
      <c r="AI98" s="96">
        <f t="shared" si="7"/>
        <v>1447.9529400000001</v>
      </c>
    </row>
    <row r="99" spans="1:35" s="25" customFormat="1" ht="12.75" outlineLevel="7" x14ac:dyDescent="0.2">
      <c r="A99" s="348" t="s">
        <v>36</v>
      </c>
      <c r="B99" s="349"/>
      <c r="C99" s="349"/>
      <c r="D99" s="349"/>
      <c r="E99" s="349"/>
      <c r="F99" s="349"/>
      <c r="G99" s="349"/>
      <c r="H99" s="349"/>
      <c r="I99" s="349"/>
      <c r="J99" s="349"/>
      <c r="K99" s="349"/>
      <c r="L99" s="349"/>
      <c r="M99" s="349"/>
      <c r="N99" s="349"/>
      <c r="O99" s="349"/>
      <c r="P99" s="349"/>
      <c r="Q99" s="349"/>
      <c r="R99" s="349"/>
      <c r="S99" s="350"/>
      <c r="T99" s="234">
        <v>400</v>
      </c>
      <c r="U99" s="235"/>
      <c r="V99" s="236"/>
      <c r="W99" s="72">
        <v>5</v>
      </c>
      <c r="X99" s="72">
        <v>3</v>
      </c>
      <c r="Y99" s="183" t="s">
        <v>66</v>
      </c>
      <c r="Z99" s="74">
        <v>0</v>
      </c>
      <c r="AA99" s="237" t="s">
        <v>67</v>
      </c>
      <c r="AB99" s="238"/>
      <c r="AC99" s="239"/>
      <c r="AD99" s="75">
        <v>244</v>
      </c>
      <c r="AE99" s="49">
        <v>910.16389000000004</v>
      </c>
      <c r="AF99" s="291">
        <v>-384.93229000000002</v>
      </c>
      <c r="AG99" s="292"/>
      <c r="AH99" s="293"/>
      <c r="AI99" s="96">
        <f t="shared" si="7"/>
        <v>525.23160000000007</v>
      </c>
    </row>
    <row r="100" spans="1:35" s="25" customFormat="1" ht="15" customHeight="1" outlineLevel="7" x14ac:dyDescent="0.2">
      <c r="A100" s="342" t="s">
        <v>38</v>
      </c>
      <c r="B100" s="343"/>
      <c r="C100" s="343"/>
      <c r="D100" s="343"/>
      <c r="E100" s="343"/>
      <c r="F100" s="343"/>
      <c r="G100" s="343"/>
      <c r="H100" s="343"/>
      <c r="I100" s="343"/>
      <c r="J100" s="343"/>
      <c r="K100" s="343"/>
      <c r="L100" s="343"/>
      <c r="M100" s="343"/>
      <c r="N100" s="343"/>
      <c r="O100" s="343"/>
      <c r="P100" s="343"/>
      <c r="Q100" s="343"/>
      <c r="R100" s="343"/>
      <c r="S100" s="344"/>
      <c r="T100" s="258">
        <v>400</v>
      </c>
      <c r="U100" s="259"/>
      <c r="V100" s="260"/>
      <c r="W100" s="57">
        <v>5</v>
      </c>
      <c r="X100" s="57">
        <v>3</v>
      </c>
      <c r="Y100" s="180" t="s">
        <v>66</v>
      </c>
      <c r="Z100" s="59">
        <v>0</v>
      </c>
      <c r="AA100" s="246" t="s">
        <v>67</v>
      </c>
      <c r="AB100" s="247"/>
      <c r="AC100" s="248"/>
      <c r="AD100" s="164">
        <v>247</v>
      </c>
      <c r="AE100" s="49">
        <v>922.72134000000005</v>
      </c>
      <c r="AF100" s="49">
        <v>0</v>
      </c>
      <c r="AG100" s="184"/>
      <c r="AH100" s="185"/>
      <c r="AI100" s="96">
        <f t="shared" si="7"/>
        <v>922.72134000000005</v>
      </c>
    </row>
    <row r="101" spans="1:35" s="187" customFormat="1" ht="54.75" customHeight="1" outlineLevel="7" x14ac:dyDescent="0.2">
      <c r="A101" s="345" t="s">
        <v>68</v>
      </c>
      <c r="B101" s="346"/>
      <c r="C101" s="346"/>
      <c r="D101" s="346"/>
      <c r="E101" s="346"/>
      <c r="F101" s="346"/>
      <c r="G101" s="346"/>
      <c r="H101" s="346"/>
      <c r="I101" s="346"/>
      <c r="J101" s="346"/>
      <c r="K101" s="346"/>
      <c r="L101" s="346"/>
      <c r="M101" s="346"/>
      <c r="N101" s="346"/>
      <c r="O101" s="346"/>
      <c r="P101" s="346"/>
      <c r="Q101" s="346"/>
      <c r="R101" s="346"/>
      <c r="S101" s="347"/>
      <c r="T101" s="318">
        <v>400</v>
      </c>
      <c r="U101" s="319"/>
      <c r="V101" s="320"/>
      <c r="W101" s="135">
        <v>5</v>
      </c>
      <c r="X101" s="135">
        <v>3</v>
      </c>
      <c r="Y101" s="170" t="s">
        <v>69</v>
      </c>
      <c r="Z101" s="111"/>
      <c r="AA101" s="303"/>
      <c r="AB101" s="304"/>
      <c r="AC101" s="305"/>
      <c r="AD101" s="186"/>
      <c r="AE101" s="45">
        <f>AE102+AE105</f>
        <v>1891.1111100000001</v>
      </c>
      <c r="AF101" s="45">
        <f>AF102+AF105</f>
        <v>-313.45713999999998</v>
      </c>
      <c r="AG101" s="45">
        <f t="shared" ref="AG101:AI101" si="10">AG102+AG105</f>
        <v>0</v>
      </c>
      <c r="AH101" s="45">
        <f t="shared" si="10"/>
        <v>0</v>
      </c>
      <c r="AI101" s="45">
        <f t="shared" si="10"/>
        <v>1577.6539700000001</v>
      </c>
    </row>
    <row r="102" spans="1:35" s="65" customFormat="1" ht="28.5" customHeight="1" outlineLevel="5" x14ac:dyDescent="0.2">
      <c r="A102" s="345" t="s">
        <v>35</v>
      </c>
      <c r="B102" s="346"/>
      <c r="C102" s="346"/>
      <c r="D102" s="346"/>
      <c r="E102" s="346"/>
      <c r="F102" s="346"/>
      <c r="G102" s="346"/>
      <c r="H102" s="346"/>
      <c r="I102" s="346"/>
      <c r="J102" s="346"/>
      <c r="K102" s="346"/>
      <c r="L102" s="346"/>
      <c r="M102" s="346"/>
      <c r="N102" s="346"/>
      <c r="O102" s="346"/>
      <c r="P102" s="346"/>
      <c r="Q102" s="346"/>
      <c r="R102" s="346"/>
      <c r="S102" s="347"/>
      <c r="T102" s="318">
        <v>400</v>
      </c>
      <c r="U102" s="319"/>
      <c r="V102" s="320"/>
      <c r="W102" s="144">
        <v>5</v>
      </c>
      <c r="X102" s="144">
        <v>3</v>
      </c>
      <c r="Y102" s="165" t="s">
        <v>69</v>
      </c>
      <c r="Z102" s="114" t="s">
        <v>70</v>
      </c>
      <c r="AA102" s="300" t="s">
        <v>71</v>
      </c>
      <c r="AB102" s="301"/>
      <c r="AC102" s="302"/>
      <c r="AD102" s="145">
        <v>200</v>
      </c>
      <c r="AE102" s="49">
        <f>SUM(AE103)</f>
        <v>1861.1111100000001</v>
      </c>
      <c r="AF102" s="291">
        <f>SUM(AF103)</f>
        <v>-313.45713999999998</v>
      </c>
      <c r="AG102" s="292"/>
      <c r="AH102" s="293"/>
      <c r="AI102" s="96">
        <f>AE102+AF102</f>
        <v>1547.6539700000001</v>
      </c>
    </row>
    <row r="103" spans="1:35" s="65" customFormat="1" ht="27.75" customHeight="1" outlineLevel="5" x14ac:dyDescent="0.2">
      <c r="A103" s="345" t="s">
        <v>35</v>
      </c>
      <c r="B103" s="346"/>
      <c r="C103" s="346"/>
      <c r="D103" s="346"/>
      <c r="E103" s="346"/>
      <c r="F103" s="346"/>
      <c r="G103" s="346"/>
      <c r="H103" s="346"/>
      <c r="I103" s="346"/>
      <c r="J103" s="346"/>
      <c r="K103" s="346"/>
      <c r="L103" s="346"/>
      <c r="M103" s="346"/>
      <c r="N103" s="346"/>
      <c r="O103" s="346"/>
      <c r="P103" s="346"/>
      <c r="Q103" s="346"/>
      <c r="R103" s="346"/>
      <c r="S103" s="347"/>
      <c r="T103" s="315">
        <v>400</v>
      </c>
      <c r="U103" s="316"/>
      <c r="V103" s="317"/>
      <c r="W103" s="135">
        <v>5</v>
      </c>
      <c r="X103" s="135">
        <v>3</v>
      </c>
      <c r="Y103" s="170" t="s">
        <v>69</v>
      </c>
      <c r="Z103" s="111" t="s">
        <v>70</v>
      </c>
      <c r="AA103" s="294" t="s">
        <v>71</v>
      </c>
      <c r="AB103" s="295"/>
      <c r="AC103" s="296"/>
      <c r="AD103" s="136">
        <v>240</v>
      </c>
      <c r="AE103" s="49">
        <f>AE104</f>
        <v>1861.1111100000001</v>
      </c>
      <c r="AF103" s="49">
        <f>AF104</f>
        <v>-313.45713999999998</v>
      </c>
      <c r="AG103" s="188"/>
      <c r="AH103" s="189"/>
      <c r="AI103" s="96">
        <f>AE103+AF103</f>
        <v>1547.6539700000001</v>
      </c>
    </row>
    <row r="104" spans="1:35" s="65" customFormat="1" ht="29.25" customHeight="1" outlineLevel="5" x14ac:dyDescent="0.2">
      <c r="A104" s="342" t="s">
        <v>37</v>
      </c>
      <c r="B104" s="343"/>
      <c r="C104" s="343"/>
      <c r="D104" s="343"/>
      <c r="E104" s="343"/>
      <c r="F104" s="343"/>
      <c r="G104" s="343"/>
      <c r="H104" s="343"/>
      <c r="I104" s="343"/>
      <c r="J104" s="343"/>
      <c r="K104" s="343"/>
      <c r="L104" s="343"/>
      <c r="M104" s="343"/>
      <c r="N104" s="343"/>
      <c r="O104" s="343"/>
      <c r="P104" s="343"/>
      <c r="Q104" s="343"/>
      <c r="R104" s="343"/>
      <c r="S104" s="344"/>
      <c r="T104" s="315">
        <v>400</v>
      </c>
      <c r="U104" s="316"/>
      <c r="V104" s="317"/>
      <c r="W104" s="135">
        <v>5</v>
      </c>
      <c r="X104" s="135">
        <v>3</v>
      </c>
      <c r="Y104" s="170" t="s">
        <v>69</v>
      </c>
      <c r="Z104" s="111" t="s">
        <v>70</v>
      </c>
      <c r="AA104" s="294" t="s">
        <v>71</v>
      </c>
      <c r="AB104" s="295"/>
      <c r="AC104" s="296"/>
      <c r="AD104" s="136">
        <v>244</v>
      </c>
      <c r="AE104" s="49">
        <v>1861.1111100000001</v>
      </c>
      <c r="AF104" s="190">
        <v>-313.45713999999998</v>
      </c>
      <c r="AG104" s="188"/>
      <c r="AH104" s="189"/>
      <c r="AI104" s="96">
        <f>AE104+AF104</f>
        <v>1547.6539700000001</v>
      </c>
    </row>
    <row r="105" spans="1:35" s="65" customFormat="1" ht="30" customHeight="1" outlineLevel="5" x14ac:dyDescent="0.2">
      <c r="A105" s="345" t="s">
        <v>35</v>
      </c>
      <c r="B105" s="346"/>
      <c r="C105" s="346"/>
      <c r="D105" s="346"/>
      <c r="E105" s="346"/>
      <c r="F105" s="346"/>
      <c r="G105" s="346"/>
      <c r="H105" s="346"/>
      <c r="I105" s="346"/>
      <c r="J105" s="346"/>
      <c r="K105" s="346"/>
      <c r="L105" s="346"/>
      <c r="M105" s="346"/>
      <c r="N105" s="346"/>
      <c r="O105" s="346"/>
      <c r="P105" s="346"/>
      <c r="Q105" s="346"/>
      <c r="R105" s="346"/>
      <c r="S105" s="347"/>
      <c r="T105" s="318">
        <v>400</v>
      </c>
      <c r="U105" s="319"/>
      <c r="V105" s="320"/>
      <c r="W105" s="144">
        <v>5</v>
      </c>
      <c r="X105" s="144">
        <v>3</v>
      </c>
      <c r="Y105" s="165" t="s">
        <v>69</v>
      </c>
      <c r="Z105" s="114">
        <v>0</v>
      </c>
      <c r="AA105" s="300" t="s">
        <v>72</v>
      </c>
      <c r="AB105" s="301"/>
      <c r="AC105" s="302"/>
      <c r="AD105" s="145">
        <v>200</v>
      </c>
      <c r="AE105" s="49">
        <f>AE106</f>
        <v>30</v>
      </c>
      <c r="AF105" s="49">
        <f>AF106</f>
        <v>0</v>
      </c>
      <c r="AG105" s="188"/>
      <c r="AH105" s="189"/>
      <c r="AI105" s="96">
        <f>AE105+AF106</f>
        <v>30</v>
      </c>
    </row>
    <row r="106" spans="1:35" s="65" customFormat="1" ht="28.5" customHeight="1" outlineLevel="5" x14ac:dyDescent="0.2">
      <c r="A106" s="348" t="s">
        <v>36</v>
      </c>
      <c r="B106" s="349"/>
      <c r="C106" s="349"/>
      <c r="D106" s="349"/>
      <c r="E106" s="349"/>
      <c r="F106" s="349"/>
      <c r="G106" s="349"/>
      <c r="H106" s="349"/>
      <c r="I106" s="349"/>
      <c r="J106" s="349"/>
      <c r="K106" s="349"/>
      <c r="L106" s="349"/>
      <c r="M106" s="349"/>
      <c r="N106" s="349"/>
      <c r="O106" s="349"/>
      <c r="P106" s="349"/>
      <c r="Q106" s="349"/>
      <c r="R106" s="349"/>
      <c r="S106" s="350"/>
      <c r="T106" s="315">
        <v>400</v>
      </c>
      <c r="U106" s="316"/>
      <c r="V106" s="317"/>
      <c r="W106" s="135">
        <v>5</v>
      </c>
      <c r="X106" s="135">
        <v>3</v>
      </c>
      <c r="Y106" s="170" t="s">
        <v>69</v>
      </c>
      <c r="Z106" s="111">
        <v>0</v>
      </c>
      <c r="AA106" s="294" t="s">
        <v>72</v>
      </c>
      <c r="AB106" s="295"/>
      <c r="AC106" s="296"/>
      <c r="AD106" s="136">
        <v>240</v>
      </c>
      <c r="AE106" s="49">
        <f>AE107</f>
        <v>30</v>
      </c>
      <c r="AF106" s="49">
        <f>AF107</f>
        <v>0</v>
      </c>
      <c r="AG106" s="188"/>
      <c r="AH106" s="189"/>
      <c r="AI106" s="96">
        <f>AE106+AF107</f>
        <v>30</v>
      </c>
    </row>
    <row r="107" spans="1:35" s="65" customFormat="1" ht="27.75" customHeight="1" outlineLevel="5" x14ac:dyDescent="0.2">
      <c r="A107" s="348" t="s">
        <v>36</v>
      </c>
      <c r="B107" s="349"/>
      <c r="C107" s="349"/>
      <c r="D107" s="349"/>
      <c r="E107" s="349"/>
      <c r="F107" s="349"/>
      <c r="G107" s="349"/>
      <c r="H107" s="349"/>
      <c r="I107" s="349"/>
      <c r="J107" s="349"/>
      <c r="K107" s="349"/>
      <c r="L107" s="349"/>
      <c r="M107" s="349"/>
      <c r="N107" s="349"/>
      <c r="O107" s="349"/>
      <c r="P107" s="349"/>
      <c r="Q107" s="349"/>
      <c r="R107" s="349"/>
      <c r="S107" s="350"/>
      <c r="T107" s="315">
        <v>400</v>
      </c>
      <c r="U107" s="316"/>
      <c r="V107" s="317"/>
      <c r="W107" s="135">
        <v>5</v>
      </c>
      <c r="X107" s="135">
        <v>3</v>
      </c>
      <c r="Y107" s="170" t="s">
        <v>69</v>
      </c>
      <c r="Z107" s="111">
        <v>0</v>
      </c>
      <c r="AA107" s="294" t="s">
        <v>72</v>
      </c>
      <c r="AB107" s="295"/>
      <c r="AC107" s="296"/>
      <c r="AD107" s="136">
        <v>244</v>
      </c>
      <c r="AE107" s="49">
        <v>30</v>
      </c>
      <c r="AF107" s="49">
        <v>0</v>
      </c>
      <c r="AG107" s="188"/>
      <c r="AH107" s="189"/>
      <c r="AI107" s="96">
        <f>AE107+AF108</f>
        <v>30</v>
      </c>
    </row>
    <row r="108" spans="1:35" s="65" customFormat="1" ht="0.75" customHeight="1" outlineLevel="5" x14ac:dyDescent="0.2">
      <c r="A108" s="345" t="s">
        <v>22</v>
      </c>
      <c r="B108" s="346"/>
      <c r="C108" s="346"/>
      <c r="D108" s="346"/>
      <c r="E108" s="346"/>
      <c r="F108" s="346"/>
      <c r="G108" s="346"/>
      <c r="H108" s="346"/>
      <c r="I108" s="346"/>
      <c r="J108" s="346"/>
      <c r="K108" s="346"/>
      <c r="L108" s="346"/>
      <c r="M108" s="346"/>
      <c r="N108" s="346"/>
      <c r="O108" s="346"/>
      <c r="P108" s="346"/>
      <c r="Q108" s="346"/>
      <c r="R108" s="346"/>
      <c r="S108" s="347"/>
      <c r="T108" s="306">
        <v>400</v>
      </c>
      <c r="U108" s="307"/>
      <c r="V108" s="308"/>
      <c r="W108" s="52">
        <v>5</v>
      </c>
      <c r="X108" s="52">
        <v>3</v>
      </c>
      <c r="Y108" s="179" t="s">
        <v>69</v>
      </c>
      <c r="Z108" s="54">
        <v>0</v>
      </c>
      <c r="AA108" s="243" t="s">
        <v>73</v>
      </c>
      <c r="AB108" s="244"/>
      <c r="AC108" s="245"/>
      <c r="AD108" s="161">
        <v>500</v>
      </c>
      <c r="AE108" s="191">
        <f>AE109+AE107</f>
        <v>30</v>
      </c>
      <c r="AF108" s="192"/>
      <c r="AG108" s="192"/>
      <c r="AH108" s="192"/>
      <c r="AI108" s="193"/>
    </row>
    <row r="109" spans="1:35" s="65" customFormat="1" ht="12.75" hidden="1" outlineLevel="5" x14ac:dyDescent="0.2">
      <c r="A109" s="342" t="s">
        <v>23</v>
      </c>
      <c r="B109" s="343"/>
      <c r="C109" s="343"/>
      <c r="D109" s="343"/>
      <c r="E109" s="343"/>
      <c r="F109" s="343"/>
      <c r="G109" s="343"/>
      <c r="H109" s="343"/>
      <c r="I109" s="343"/>
      <c r="J109" s="343"/>
      <c r="K109" s="343"/>
      <c r="L109" s="343"/>
      <c r="M109" s="343"/>
      <c r="N109" s="343"/>
      <c r="O109" s="343"/>
      <c r="P109" s="343"/>
      <c r="Q109" s="343"/>
      <c r="R109" s="343"/>
      <c r="S109" s="344"/>
      <c r="T109" s="258">
        <v>400</v>
      </c>
      <c r="U109" s="259"/>
      <c r="V109" s="260"/>
      <c r="W109" s="57">
        <v>5</v>
      </c>
      <c r="X109" s="57">
        <v>3</v>
      </c>
      <c r="Y109" s="180" t="s">
        <v>69</v>
      </c>
      <c r="Z109" s="59">
        <v>0</v>
      </c>
      <c r="AA109" s="237" t="s">
        <v>73</v>
      </c>
      <c r="AB109" s="238"/>
      <c r="AC109" s="239"/>
      <c r="AD109" s="164">
        <v>540</v>
      </c>
      <c r="AE109" s="194"/>
      <c r="AF109" s="195"/>
      <c r="AG109" s="195"/>
      <c r="AH109" s="195"/>
      <c r="AI109" s="196"/>
    </row>
    <row r="110" spans="1:35" s="65" customFormat="1" ht="12.75" hidden="1" outlineLevel="5" x14ac:dyDescent="0.2">
      <c r="A110" s="342"/>
      <c r="B110" s="343"/>
      <c r="C110" s="343"/>
      <c r="D110" s="343"/>
      <c r="E110" s="343"/>
      <c r="F110" s="343"/>
      <c r="G110" s="343"/>
      <c r="H110" s="343"/>
      <c r="I110" s="343"/>
      <c r="J110" s="343"/>
      <c r="K110" s="343"/>
      <c r="L110" s="343"/>
      <c r="M110" s="343"/>
      <c r="N110" s="343"/>
      <c r="O110" s="343"/>
      <c r="P110" s="343"/>
      <c r="Q110" s="343"/>
      <c r="R110" s="343"/>
      <c r="S110" s="344"/>
      <c r="T110" s="258"/>
      <c r="U110" s="259"/>
      <c r="V110" s="260"/>
      <c r="W110" s="57"/>
      <c r="X110" s="57"/>
      <c r="Y110" s="180"/>
      <c r="Z110" s="59"/>
      <c r="AA110" s="246"/>
      <c r="AB110" s="247"/>
      <c r="AC110" s="248"/>
      <c r="AD110" s="164"/>
      <c r="AE110" s="194"/>
      <c r="AF110" s="195"/>
      <c r="AG110" s="195"/>
      <c r="AH110" s="195"/>
      <c r="AI110" s="196"/>
    </row>
    <row r="111" spans="1:35" s="65" customFormat="1" ht="18" customHeight="1" outlineLevel="5" x14ac:dyDescent="0.2">
      <c r="A111" s="348" t="s">
        <v>74</v>
      </c>
      <c r="B111" s="349"/>
      <c r="C111" s="349"/>
      <c r="D111" s="349"/>
      <c r="E111" s="349"/>
      <c r="F111" s="349"/>
      <c r="G111" s="349"/>
      <c r="H111" s="349"/>
      <c r="I111" s="349"/>
      <c r="J111" s="349"/>
      <c r="K111" s="349"/>
      <c r="L111" s="349"/>
      <c r="M111" s="349"/>
      <c r="N111" s="349"/>
      <c r="O111" s="349"/>
      <c r="P111" s="349"/>
      <c r="Q111" s="349"/>
      <c r="R111" s="349"/>
      <c r="S111" s="350"/>
      <c r="T111" s="351">
        <v>400</v>
      </c>
      <c r="U111" s="352"/>
      <c r="V111" s="353"/>
      <c r="W111" s="159">
        <v>8</v>
      </c>
      <c r="X111" s="159">
        <v>0</v>
      </c>
      <c r="Y111" s="171"/>
      <c r="Z111" s="117"/>
      <c r="AA111" s="297"/>
      <c r="AB111" s="298"/>
      <c r="AC111" s="299"/>
      <c r="AD111" s="160"/>
      <c r="AE111" s="45">
        <f t="shared" ref="AE111:AF115" si="11">SUM(AE112)</f>
        <v>1813.7013099999999</v>
      </c>
      <c r="AF111" s="45">
        <f t="shared" si="11"/>
        <v>0</v>
      </c>
      <c r="AG111" s="197"/>
      <c r="AH111" s="198"/>
      <c r="AI111" s="50">
        <f t="shared" ref="AI111:AI116" si="12">AE111+AF111</f>
        <v>1813.7013099999999</v>
      </c>
    </row>
    <row r="112" spans="1:35" s="65" customFormat="1" ht="12.75" customHeight="1" outlineLevel="5" x14ac:dyDescent="0.2">
      <c r="A112" s="342" t="s">
        <v>75</v>
      </c>
      <c r="B112" s="343"/>
      <c r="C112" s="343"/>
      <c r="D112" s="343"/>
      <c r="E112" s="343"/>
      <c r="F112" s="343"/>
      <c r="G112" s="343"/>
      <c r="H112" s="343"/>
      <c r="I112" s="343"/>
      <c r="J112" s="343"/>
      <c r="K112" s="343"/>
      <c r="L112" s="343"/>
      <c r="M112" s="343"/>
      <c r="N112" s="343"/>
      <c r="O112" s="343"/>
      <c r="P112" s="343"/>
      <c r="Q112" s="343"/>
      <c r="R112" s="343"/>
      <c r="S112" s="344"/>
      <c r="T112" s="315">
        <v>400</v>
      </c>
      <c r="U112" s="316"/>
      <c r="V112" s="317"/>
      <c r="W112" s="135">
        <v>8</v>
      </c>
      <c r="X112" s="135">
        <v>1</v>
      </c>
      <c r="Y112" s="170"/>
      <c r="Z112" s="111"/>
      <c r="AA112" s="294"/>
      <c r="AB112" s="295"/>
      <c r="AC112" s="296"/>
      <c r="AD112" s="136"/>
      <c r="AE112" s="49">
        <f t="shared" si="11"/>
        <v>1813.7013099999999</v>
      </c>
      <c r="AF112" s="49">
        <f t="shared" si="11"/>
        <v>0</v>
      </c>
      <c r="AG112" s="188"/>
      <c r="AH112" s="189"/>
      <c r="AI112" s="50">
        <f t="shared" si="12"/>
        <v>1813.7013099999999</v>
      </c>
    </row>
    <row r="113" spans="1:35" s="65" customFormat="1" ht="12.75" customHeight="1" outlineLevel="5" x14ac:dyDescent="0.2">
      <c r="A113" s="345" t="s">
        <v>19</v>
      </c>
      <c r="B113" s="346"/>
      <c r="C113" s="346"/>
      <c r="D113" s="346"/>
      <c r="E113" s="346"/>
      <c r="F113" s="346"/>
      <c r="G113" s="346"/>
      <c r="H113" s="346"/>
      <c r="I113" s="346"/>
      <c r="J113" s="346"/>
      <c r="K113" s="346"/>
      <c r="L113" s="346"/>
      <c r="M113" s="346"/>
      <c r="N113" s="346"/>
      <c r="O113" s="346"/>
      <c r="P113" s="346"/>
      <c r="Q113" s="346"/>
      <c r="R113" s="346"/>
      <c r="S113" s="347"/>
      <c r="T113" s="318">
        <v>400</v>
      </c>
      <c r="U113" s="319"/>
      <c r="V113" s="320"/>
      <c r="W113" s="144">
        <v>8</v>
      </c>
      <c r="X113" s="144">
        <v>1</v>
      </c>
      <c r="Y113" s="165" t="s">
        <v>76</v>
      </c>
      <c r="Z113" s="114">
        <v>0</v>
      </c>
      <c r="AA113" s="300" t="s">
        <v>11</v>
      </c>
      <c r="AB113" s="301"/>
      <c r="AC113" s="302"/>
      <c r="AD113" s="145"/>
      <c r="AE113" s="49">
        <f t="shared" si="11"/>
        <v>1813.7013099999999</v>
      </c>
      <c r="AF113" s="49">
        <f t="shared" si="11"/>
        <v>0</v>
      </c>
      <c r="AG113" s="188"/>
      <c r="AH113" s="189"/>
      <c r="AI113" s="50">
        <f t="shared" si="12"/>
        <v>1813.7013099999999</v>
      </c>
    </row>
    <row r="114" spans="1:35" s="65" customFormat="1" ht="25.5" customHeight="1" outlineLevel="5" x14ac:dyDescent="0.2">
      <c r="A114" s="342" t="s">
        <v>77</v>
      </c>
      <c r="B114" s="343"/>
      <c r="C114" s="343"/>
      <c r="D114" s="343"/>
      <c r="E114" s="343"/>
      <c r="F114" s="343"/>
      <c r="G114" s="343"/>
      <c r="H114" s="343"/>
      <c r="I114" s="343"/>
      <c r="J114" s="343"/>
      <c r="K114" s="343"/>
      <c r="L114" s="343"/>
      <c r="M114" s="343"/>
      <c r="N114" s="343"/>
      <c r="O114" s="343"/>
      <c r="P114" s="343"/>
      <c r="Q114" s="343"/>
      <c r="R114" s="343"/>
      <c r="S114" s="344"/>
      <c r="T114" s="315">
        <v>400</v>
      </c>
      <c r="U114" s="316"/>
      <c r="V114" s="317"/>
      <c r="W114" s="135">
        <v>8</v>
      </c>
      <c r="X114" s="135">
        <v>1</v>
      </c>
      <c r="Y114" s="170" t="s">
        <v>76</v>
      </c>
      <c r="Z114" s="111">
        <v>0</v>
      </c>
      <c r="AA114" s="294" t="s">
        <v>78</v>
      </c>
      <c r="AB114" s="295"/>
      <c r="AC114" s="296"/>
      <c r="AD114" s="136"/>
      <c r="AE114" s="49">
        <f t="shared" si="11"/>
        <v>1813.7013099999999</v>
      </c>
      <c r="AF114" s="49">
        <f t="shared" si="11"/>
        <v>0</v>
      </c>
      <c r="AG114" s="188"/>
      <c r="AH114" s="189"/>
      <c r="AI114" s="50">
        <f t="shared" si="12"/>
        <v>1813.7013099999999</v>
      </c>
    </row>
    <row r="115" spans="1:35" s="65" customFormat="1" ht="13.5" customHeight="1" outlineLevel="5" x14ac:dyDescent="0.2">
      <c r="A115" s="345" t="s">
        <v>22</v>
      </c>
      <c r="B115" s="346"/>
      <c r="C115" s="346"/>
      <c r="D115" s="346"/>
      <c r="E115" s="346"/>
      <c r="F115" s="346"/>
      <c r="G115" s="346"/>
      <c r="H115" s="346"/>
      <c r="I115" s="346"/>
      <c r="J115" s="346"/>
      <c r="K115" s="346"/>
      <c r="L115" s="346"/>
      <c r="M115" s="346"/>
      <c r="N115" s="346"/>
      <c r="O115" s="346"/>
      <c r="P115" s="346"/>
      <c r="Q115" s="346"/>
      <c r="R115" s="346"/>
      <c r="S115" s="347"/>
      <c r="T115" s="318">
        <v>400</v>
      </c>
      <c r="U115" s="319"/>
      <c r="V115" s="320"/>
      <c r="W115" s="144">
        <v>8</v>
      </c>
      <c r="X115" s="144">
        <v>1</v>
      </c>
      <c r="Y115" s="165" t="s">
        <v>76</v>
      </c>
      <c r="Z115" s="114">
        <v>0</v>
      </c>
      <c r="AA115" s="300" t="s">
        <v>78</v>
      </c>
      <c r="AB115" s="301"/>
      <c r="AC115" s="302"/>
      <c r="AD115" s="145">
        <v>500</v>
      </c>
      <c r="AE115" s="49">
        <f t="shared" si="11"/>
        <v>1813.7013099999999</v>
      </c>
      <c r="AF115" s="49">
        <f t="shared" si="11"/>
        <v>0</v>
      </c>
      <c r="AG115" s="188"/>
      <c r="AH115" s="189"/>
      <c r="AI115" s="50">
        <f t="shared" si="12"/>
        <v>1813.7013099999999</v>
      </c>
    </row>
    <row r="116" spans="1:35" s="25" customFormat="1" ht="15.75" customHeight="1" outlineLevel="6" thickBot="1" x14ac:dyDescent="0.25">
      <c r="A116" s="342" t="s">
        <v>23</v>
      </c>
      <c r="B116" s="343"/>
      <c r="C116" s="343"/>
      <c r="D116" s="343"/>
      <c r="E116" s="343"/>
      <c r="F116" s="343"/>
      <c r="G116" s="343"/>
      <c r="H116" s="343"/>
      <c r="I116" s="343"/>
      <c r="J116" s="343"/>
      <c r="K116" s="343"/>
      <c r="L116" s="343"/>
      <c r="M116" s="343"/>
      <c r="N116" s="343"/>
      <c r="O116" s="343"/>
      <c r="P116" s="343"/>
      <c r="Q116" s="343"/>
      <c r="R116" s="343"/>
      <c r="S116" s="344"/>
      <c r="T116" s="315">
        <v>400</v>
      </c>
      <c r="U116" s="316"/>
      <c r="V116" s="317"/>
      <c r="W116" s="135">
        <v>8</v>
      </c>
      <c r="X116" s="135">
        <v>1</v>
      </c>
      <c r="Y116" s="170" t="s">
        <v>76</v>
      </c>
      <c r="Z116" s="111">
        <v>0</v>
      </c>
      <c r="AA116" s="294" t="s">
        <v>78</v>
      </c>
      <c r="AB116" s="295"/>
      <c r="AC116" s="296"/>
      <c r="AD116" s="136">
        <v>540</v>
      </c>
      <c r="AE116" s="49">
        <v>1813.7013099999999</v>
      </c>
      <c r="AF116" s="291">
        <v>0</v>
      </c>
      <c r="AG116" s="292"/>
      <c r="AH116" s="293"/>
      <c r="AI116" s="50">
        <f t="shared" si="12"/>
        <v>1813.7013099999999</v>
      </c>
    </row>
    <row r="117" spans="1:35" s="47" customFormat="1" ht="12.75" hidden="1" customHeight="1" outlineLevel="1" x14ac:dyDescent="0.2">
      <c r="A117" s="339" t="s">
        <v>79</v>
      </c>
      <c r="B117" s="340"/>
      <c r="C117" s="340"/>
      <c r="D117" s="340"/>
      <c r="E117" s="340"/>
      <c r="F117" s="340"/>
      <c r="G117" s="340"/>
      <c r="H117" s="340"/>
      <c r="I117" s="340"/>
      <c r="J117" s="340"/>
      <c r="K117" s="340"/>
      <c r="L117" s="340"/>
      <c r="M117" s="340"/>
      <c r="N117" s="340"/>
      <c r="O117" s="340"/>
      <c r="P117" s="340"/>
      <c r="Q117" s="340"/>
      <c r="R117" s="340"/>
      <c r="S117" s="341"/>
      <c r="T117" s="312">
        <v>400</v>
      </c>
      <c r="U117" s="313"/>
      <c r="V117" s="314"/>
      <c r="W117" s="199">
        <v>10</v>
      </c>
      <c r="X117" s="44">
        <v>0</v>
      </c>
      <c r="Y117" s="19"/>
      <c r="Z117" s="20"/>
      <c r="AA117" s="21"/>
      <c r="AB117" s="22"/>
      <c r="AC117" s="23"/>
      <c r="AD117" s="24"/>
      <c r="AE117" s="200">
        <f>SUM(AE118)</f>
        <v>0</v>
      </c>
      <c r="AF117" s="288"/>
      <c r="AG117" s="289"/>
      <c r="AH117" s="290"/>
      <c r="AI117" s="201"/>
    </row>
    <row r="118" spans="1:35" s="51" customFormat="1" ht="12.75" hidden="1" customHeight="1" outlineLevel="2" x14ac:dyDescent="0.2">
      <c r="A118" s="336" t="s">
        <v>80</v>
      </c>
      <c r="B118" s="337"/>
      <c r="C118" s="337"/>
      <c r="D118" s="337"/>
      <c r="E118" s="337"/>
      <c r="F118" s="337"/>
      <c r="G118" s="337"/>
      <c r="H118" s="337"/>
      <c r="I118" s="337"/>
      <c r="J118" s="337"/>
      <c r="K118" s="337"/>
      <c r="L118" s="337"/>
      <c r="M118" s="337"/>
      <c r="N118" s="337"/>
      <c r="O118" s="337"/>
      <c r="P118" s="337"/>
      <c r="Q118" s="337"/>
      <c r="R118" s="337"/>
      <c r="S118" s="338"/>
      <c r="T118" s="309">
        <v>400</v>
      </c>
      <c r="U118" s="310"/>
      <c r="V118" s="311"/>
      <c r="W118" s="202">
        <v>10</v>
      </c>
      <c r="X118" s="48">
        <v>1</v>
      </c>
      <c r="Y118" s="1"/>
      <c r="Z118" s="2"/>
      <c r="AA118" s="3"/>
      <c r="AB118" s="4"/>
      <c r="AC118" s="5"/>
      <c r="AD118" s="6"/>
      <c r="AE118" s="203">
        <f>SUM(AE119)</f>
        <v>0</v>
      </c>
      <c r="AF118" s="285"/>
      <c r="AG118" s="286"/>
      <c r="AH118" s="287"/>
      <c r="AI118" s="204"/>
    </row>
    <row r="119" spans="1:35" s="56" customFormat="1" ht="24" hidden="1" customHeight="1" outlineLevel="3" x14ac:dyDescent="0.2">
      <c r="A119" s="333" t="s">
        <v>31</v>
      </c>
      <c r="B119" s="334"/>
      <c r="C119" s="334"/>
      <c r="D119" s="334"/>
      <c r="E119" s="334"/>
      <c r="F119" s="334"/>
      <c r="G119" s="334"/>
      <c r="H119" s="334"/>
      <c r="I119" s="334"/>
      <c r="J119" s="334"/>
      <c r="K119" s="334"/>
      <c r="L119" s="334"/>
      <c r="M119" s="334"/>
      <c r="N119" s="334"/>
      <c r="O119" s="334"/>
      <c r="P119" s="334"/>
      <c r="Q119" s="334"/>
      <c r="R119" s="334"/>
      <c r="S119" s="335"/>
      <c r="T119" s="306">
        <v>400</v>
      </c>
      <c r="U119" s="307"/>
      <c r="V119" s="308"/>
      <c r="W119" s="161">
        <v>10</v>
      </c>
      <c r="X119" s="52">
        <v>1</v>
      </c>
      <c r="Y119" s="179" t="s">
        <v>59</v>
      </c>
      <c r="Z119" s="205" t="s">
        <v>81</v>
      </c>
      <c r="AA119" s="264" t="s">
        <v>11</v>
      </c>
      <c r="AB119" s="265"/>
      <c r="AC119" s="266"/>
      <c r="AD119" s="55"/>
      <c r="AE119" s="206">
        <f>SUM(AE120)</f>
        <v>0</v>
      </c>
      <c r="AF119" s="282"/>
      <c r="AG119" s="283"/>
      <c r="AH119" s="284"/>
      <c r="AI119" s="207"/>
    </row>
    <row r="120" spans="1:35" s="31" customFormat="1" ht="36" hidden="1" customHeight="1" outlineLevel="4" x14ac:dyDescent="0.2">
      <c r="A120" s="330" t="s">
        <v>82</v>
      </c>
      <c r="B120" s="331"/>
      <c r="C120" s="331"/>
      <c r="D120" s="331"/>
      <c r="E120" s="331"/>
      <c r="F120" s="331"/>
      <c r="G120" s="331"/>
      <c r="H120" s="331"/>
      <c r="I120" s="331"/>
      <c r="J120" s="331"/>
      <c r="K120" s="331"/>
      <c r="L120" s="331"/>
      <c r="M120" s="331"/>
      <c r="N120" s="331"/>
      <c r="O120" s="331"/>
      <c r="P120" s="331"/>
      <c r="Q120" s="331"/>
      <c r="R120" s="331"/>
      <c r="S120" s="332"/>
      <c r="T120" s="261">
        <v>400</v>
      </c>
      <c r="U120" s="262"/>
      <c r="V120" s="263"/>
      <c r="W120" s="208">
        <v>10</v>
      </c>
      <c r="X120" s="107">
        <v>1</v>
      </c>
      <c r="Y120" s="209" t="s">
        <v>59</v>
      </c>
      <c r="Z120" s="210" t="s">
        <v>83</v>
      </c>
      <c r="AA120" s="249" t="s">
        <v>11</v>
      </c>
      <c r="AB120" s="250"/>
      <c r="AC120" s="251"/>
      <c r="AD120" s="109"/>
      <c r="AE120" s="211">
        <f>SUM(AE122)</f>
        <v>0</v>
      </c>
      <c r="AF120" s="279"/>
      <c r="AG120" s="280"/>
      <c r="AH120" s="281"/>
      <c r="AI120" s="212"/>
    </row>
    <row r="121" spans="1:35" s="31" customFormat="1" ht="63" hidden="1" customHeight="1" outlineLevel="4" x14ac:dyDescent="0.2">
      <c r="A121" s="327" t="s">
        <v>84</v>
      </c>
      <c r="B121" s="328"/>
      <c r="C121" s="328"/>
      <c r="D121" s="328"/>
      <c r="E121" s="328"/>
      <c r="F121" s="328"/>
      <c r="G121" s="328"/>
      <c r="H121" s="328"/>
      <c r="I121" s="328"/>
      <c r="J121" s="328"/>
      <c r="K121" s="328"/>
      <c r="L121" s="328"/>
      <c r="M121" s="328"/>
      <c r="N121" s="328"/>
      <c r="O121" s="328"/>
      <c r="P121" s="328"/>
      <c r="Q121" s="328"/>
      <c r="R121" s="328"/>
      <c r="S121" s="329"/>
      <c r="T121" s="258">
        <v>400</v>
      </c>
      <c r="U121" s="259"/>
      <c r="V121" s="260"/>
      <c r="W121" s="164">
        <v>10</v>
      </c>
      <c r="X121" s="57">
        <v>1</v>
      </c>
      <c r="Y121" s="180" t="s">
        <v>59</v>
      </c>
      <c r="Z121" s="213" t="s">
        <v>83</v>
      </c>
      <c r="AA121" s="246" t="s">
        <v>85</v>
      </c>
      <c r="AB121" s="247"/>
      <c r="AC121" s="248"/>
      <c r="AD121" s="60"/>
      <c r="AE121" s="214">
        <f>SUM(AE123)</f>
        <v>0</v>
      </c>
      <c r="AF121" s="215"/>
      <c r="AG121" s="215"/>
      <c r="AH121" s="215"/>
      <c r="AI121" s="212"/>
    </row>
    <row r="122" spans="1:35" s="65" customFormat="1" ht="12" hidden="1" customHeight="1" outlineLevel="5" x14ac:dyDescent="0.2">
      <c r="A122" s="324" t="s">
        <v>86</v>
      </c>
      <c r="B122" s="325"/>
      <c r="C122" s="325"/>
      <c r="D122" s="325"/>
      <c r="E122" s="325"/>
      <c r="F122" s="325"/>
      <c r="G122" s="325"/>
      <c r="H122" s="325"/>
      <c r="I122" s="325"/>
      <c r="J122" s="325"/>
      <c r="K122" s="325"/>
      <c r="L122" s="325"/>
      <c r="M122" s="325"/>
      <c r="N122" s="325"/>
      <c r="O122" s="325"/>
      <c r="P122" s="325"/>
      <c r="Q122" s="325"/>
      <c r="R122" s="325"/>
      <c r="S122" s="326"/>
      <c r="T122" s="255">
        <v>400</v>
      </c>
      <c r="U122" s="256"/>
      <c r="V122" s="257"/>
      <c r="W122" s="64">
        <v>10</v>
      </c>
      <c r="X122" s="61">
        <v>1</v>
      </c>
      <c r="Y122" s="181" t="s">
        <v>59</v>
      </c>
      <c r="Z122" s="216" t="s">
        <v>83</v>
      </c>
      <c r="AA122" s="243" t="s">
        <v>85</v>
      </c>
      <c r="AB122" s="244"/>
      <c r="AC122" s="245"/>
      <c r="AD122" s="64">
        <v>300</v>
      </c>
      <c r="AE122" s="217">
        <f>SUM(AE123)</f>
        <v>0</v>
      </c>
      <c r="AF122" s="276"/>
      <c r="AG122" s="277"/>
      <c r="AH122" s="278"/>
      <c r="AI122" s="218"/>
    </row>
    <row r="123" spans="1:35" s="71" customFormat="1" ht="17.25" hidden="1" customHeight="1" outlineLevel="6" x14ac:dyDescent="0.2">
      <c r="A123" s="321" t="s">
        <v>87</v>
      </c>
      <c r="B123" s="322"/>
      <c r="C123" s="322"/>
      <c r="D123" s="322"/>
      <c r="E123" s="322"/>
      <c r="F123" s="322"/>
      <c r="G123" s="322"/>
      <c r="H123" s="322"/>
      <c r="I123" s="322"/>
      <c r="J123" s="322"/>
      <c r="K123" s="322"/>
      <c r="L123" s="322"/>
      <c r="M123" s="322"/>
      <c r="N123" s="322"/>
      <c r="O123" s="322"/>
      <c r="P123" s="322"/>
      <c r="Q123" s="322"/>
      <c r="R123" s="322"/>
      <c r="S123" s="323"/>
      <c r="T123" s="252">
        <v>400</v>
      </c>
      <c r="U123" s="253"/>
      <c r="V123" s="254"/>
      <c r="W123" s="69">
        <v>10</v>
      </c>
      <c r="X123" s="66">
        <v>1</v>
      </c>
      <c r="Y123" s="182" t="s">
        <v>59</v>
      </c>
      <c r="Z123" s="219" t="s">
        <v>83</v>
      </c>
      <c r="AA123" s="240" t="s">
        <v>85</v>
      </c>
      <c r="AB123" s="241"/>
      <c r="AC123" s="242"/>
      <c r="AD123" s="69">
        <v>310</v>
      </c>
      <c r="AE123" s="220">
        <f>SUM(AE124)</f>
        <v>0</v>
      </c>
      <c r="AF123" s="273"/>
      <c r="AG123" s="274"/>
      <c r="AH123" s="275"/>
      <c r="AI123" s="221"/>
    </row>
    <row r="124" spans="1:35" s="25" customFormat="1" ht="10.5" hidden="1" customHeight="1" outlineLevel="7" x14ac:dyDescent="0.2">
      <c r="A124" s="230" t="s">
        <v>88</v>
      </c>
      <c r="B124" s="231"/>
      <c r="C124" s="231"/>
      <c r="D124" s="231"/>
      <c r="E124" s="231"/>
      <c r="F124" s="231"/>
      <c r="G124" s="231"/>
      <c r="H124" s="231"/>
      <c r="I124" s="231"/>
      <c r="J124" s="231"/>
      <c r="K124" s="231"/>
      <c r="L124" s="231"/>
      <c r="M124" s="231"/>
      <c r="N124" s="231"/>
      <c r="O124" s="231"/>
      <c r="P124" s="231"/>
      <c r="Q124" s="231"/>
      <c r="R124" s="231"/>
      <c r="S124" s="232"/>
      <c r="T124" s="234">
        <v>400</v>
      </c>
      <c r="U124" s="235"/>
      <c r="V124" s="236"/>
      <c r="W124" s="75">
        <v>10</v>
      </c>
      <c r="X124" s="72">
        <v>1</v>
      </c>
      <c r="Y124" s="183" t="s">
        <v>59</v>
      </c>
      <c r="Z124" s="222" t="s">
        <v>83</v>
      </c>
      <c r="AA124" s="237" t="s">
        <v>85</v>
      </c>
      <c r="AB124" s="238"/>
      <c r="AC124" s="239"/>
      <c r="AD124" s="75">
        <v>312</v>
      </c>
      <c r="AE124" s="223"/>
      <c r="AF124" s="270"/>
      <c r="AG124" s="271"/>
      <c r="AH124" s="272"/>
      <c r="AI124" s="224"/>
    </row>
    <row r="125" spans="1:35" s="227" customFormat="1" ht="15.95" customHeight="1" collapsed="1" thickBot="1" x14ac:dyDescent="0.3">
      <c r="A125" s="225"/>
      <c r="B125" s="225"/>
      <c r="C125" s="225"/>
      <c r="D125" s="225"/>
      <c r="E125" s="225"/>
      <c r="F125" s="225"/>
      <c r="G125" s="225"/>
      <c r="H125" s="225"/>
      <c r="I125" s="225"/>
      <c r="J125" s="225"/>
      <c r="K125" s="225"/>
      <c r="L125" s="225"/>
      <c r="M125" s="225"/>
      <c r="N125" s="225"/>
      <c r="O125" s="225"/>
      <c r="P125" s="225"/>
      <c r="Q125" s="225"/>
      <c r="R125" s="225"/>
      <c r="S125" s="225"/>
      <c r="T125" s="225"/>
      <c r="U125" s="225"/>
      <c r="V125" s="225"/>
      <c r="W125" s="225"/>
      <c r="X125" s="225"/>
      <c r="Y125" s="225"/>
      <c r="Z125" s="225"/>
      <c r="AA125" s="225"/>
      <c r="AB125" s="225"/>
      <c r="AC125" s="225"/>
      <c r="AD125" s="225"/>
      <c r="AE125" s="226">
        <f>SUM(AE12)</f>
        <v>11269.599580000002</v>
      </c>
      <c r="AF125" s="267">
        <f>SUM(AF12)</f>
        <v>-8.059729999999945</v>
      </c>
      <c r="AG125" s="268"/>
      <c r="AH125" s="269"/>
      <c r="AI125" s="226">
        <f>SUM(AI12)</f>
        <v>11261.539850000001</v>
      </c>
    </row>
    <row r="126" spans="1:35" s="25" customFormat="1" ht="17.25" customHeight="1" x14ac:dyDescent="0.2"/>
    <row r="127" spans="1:35" s="25" customFormat="1" ht="16.5" customHeight="1" x14ac:dyDescent="0.2">
      <c r="A127" s="229" t="s">
        <v>89</v>
      </c>
      <c r="B127" s="229"/>
      <c r="C127" s="229"/>
      <c r="D127" s="229"/>
      <c r="E127" s="229"/>
      <c r="F127" s="229"/>
      <c r="G127" s="229"/>
      <c r="H127" s="229"/>
      <c r="I127" s="229"/>
      <c r="J127" s="229"/>
      <c r="K127" s="229"/>
      <c r="L127" s="229"/>
      <c r="M127" s="229"/>
      <c r="N127" s="229"/>
      <c r="O127" s="229"/>
      <c r="P127" s="229"/>
      <c r="Q127" s="229"/>
      <c r="R127" s="229"/>
      <c r="S127" s="229"/>
      <c r="T127" s="229"/>
      <c r="V127" s="228"/>
      <c r="W127" s="228"/>
      <c r="X127" s="228"/>
      <c r="Y127" s="228"/>
      <c r="Z127" s="228"/>
      <c r="AA127" s="228"/>
      <c r="AB127" s="228"/>
      <c r="AC127" s="228"/>
      <c r="AD127" s="228"/>
      <c r="AE127" s="228"/>
      <c r="AF127" s="233"/>
      <c r="AG127" s="233"/>
    </row>
  </sheetData>
  <mergeCells count="412">
    <mergeCell ref="AA17:AC17"/>
    <mergeCell ref="AA15:AC15"/>
    <mergeCell ref="A16:S16"/>
    <mergeCell ref="A17:S17"/>
    <mergeCell ref="A18:S18"/>
    <mergeCell ref="A13:S13"/>
    <mergeCell ref="A12:S12"/>
    <mergeCell ref="T21:V21"/>
    <mergeCell ref="T20:V20"/>
    <mergeCell ref="T8:V9"/>
    <mergeCell ref="T10:V10"/>
    <mergeCell ref="T16:V16"/>
    <mergeCell ref="T19:V19"/>
    <mergeCell ref="T18:V18"/>
    <mergeCell ref="T17:V17"/>
    <mergeCell ref="T15:V15"/>
    <mergeCell ref="T14:V14"/>
    <mergeCell ref="T13:V13"/>
    <mergeCell ref="A29:S29"/>
    <mergeCell ref="T12:V12"/>
    <mergeCell ref="T11:V11"/>
    <mergeCell ref="T29:V29"/>
    <mergeCell ref="T28:V28"/>
    <mergeCell ref="T27:V27"/>
    <mergeCell ref="T26:V26"/>
    <mergeCell ref="T25:V25"/>
    <mergeCell ref="T24:V24"/>
    <mergeCell ref="T23:V23"/>
    <mergeCell ref="T22:V22"/>
    <mergeCell ref="A11:S11"/>
    <mergeCell ref="A19:S19"/>
    <mergeCell ref="A28:S28"/>
    <mergeCell ref="A27:S27"/>
    <mergeCell ref="A26:S26"/>
    <mergeCell ref="A25:S25"/>
    <mergeCell ref="A24:S24"/>
    <mergeCell ref="A23:S23"/>
    <mergeCell ref="A22:S22"/>
    <mergeCell ref="A21:S21"/>
    <mergeCell ref="A20:S20"/>
    <mergeCell ref="A14:S14"/>
    <mergeCell ref="A15:S15"/>
    <mergeCell ref="A37:S37"/>
    <mergeCell ref="A36:S36"/>
    <mergeCell ref="A35:S35"/>
    <mergeCell ref="A34:S34"/>
    <mergeCell ref="A33:S33"/>
    <mergeCell ref="A32:S32"/>
    <mergeCell ref="A31:S31"/>
    <mergeCell ref="A30:S30"/>
    <mergeCell ref="A43:S43"/>
    <mergeCell ref="A42:S42"/>
    <mergeCell ref="A41:S41"/>
    <mergeCell ref="A40:S40"/>
    <mergeCell ref="A39:S39"/>
    <mergeCell ref="A38:S38"/>
    <mergeCell ref="A1:AE1"/>
    <mergeCell ref="A2:AE2"/>
    <mergeCell ref="A3:AE3"/>
    <mergeCell ref="A4:AE4"/>
    <mergeCell ref="A5:AE5"/>
    <mergeCell ref="A7:AE7"/>
    <mergeCell ref="A8:S9"/>
    <mergeCell ref="A10:S10"/>
    <mergeCell ref="Y8:AC9"/>
    <mergeCell ref="Y10:AC10"/>
    <mergeCell ref="X8:X9"/>
    <mergeCell ref="W8:W9"/>
    <mergeCell ref="A6:AI6"/>
    <mergeCell ref="AI8:AI9"/>
    <mergeCell ref="T43:V43"/>
    <mergeCell ref="T42:V42"/>
    <mergeCell ref="T41:V41"/>
    <mergeCell ref="T40:V40"/>
    <mergeCell ref="T39:V39"/>
    <mergeCell ref="AA29:AC29"/>
    <mergeCell ref="T48:V48"/>
    <mergeCell ref="T47:V47"/>
    <mergeCell ref="T46:V46"/>
    <mergeCell ref="T45:V45"/>
    <mergeCell ref="T44:V44"/>
    <mergeCell ref="T38:V38"/>
    <mergeCell ref="T37:V37"/>
    <mergeCell ref="T36:V36"/>
    <mergeCell ref="T35:V35"/>
    <mergeCell ref="T34:V34"/>
    <mergeCell ref="T33:V33"/>
    <mergeCell ref="T32:V32"/>
    <mergeCell ref="T31:V31"/>
    <mergeCell ref="T30:V30"/>
    <mergeCell ref="A48:S48"/>
    <mergeCell ref="A47:S47"/>
    <mergeCell ref="B46:S46"/>
    <mergeCell ref="A45:S45"/>
    <mergeCell ref="A44:S44"/>
    <mergeCell ref="T53:V53"/>
    <mergeCell ref="T52:V52"/>
    <mergeCell ref="T51:V51"/>
    <mergeCell ref="A53:S53"/>
    <mergeCell ref="A52:S52"/>
    <mergeCell ref="A51:S51"/>
    <mergeCell ref="A50:S50"/>
    <mergeCell ref="A49:S49"/>
    <mergeCell ref="T50:V50"/>
    <mergeCell ref="T49:V49"/>
    <mergeCell ref="A61:S61"/>
    <mergeCell ref="A60:S60"/>
    <mergeCell ref="B59:S59"/>
    <mergeCell ref="B58:S58"/>
    <mergeCell ref="A57:S57"/>
    <mergeCell ref="A56:S56"/>
    <mergeCell ref="A55:S55"/>
    <mergeCell ref="A54:S54"/>
    <mergeCell ref="T60:V60"/>
    <mergeCell ref="T59:V59"/>
    <mergeCell ref="T58:V58"/>
    <mergeCell ref="T57:V57"/>
    <mergeCell ref="T56:V56"/>
    <mergeCell ref="T55:V55"/>
    <mergeCell ref="T54:V54"/>
    <mergeCell ref="A69:S69"/>
    <mergeCell ref="C68:S68"/>
    <mergeCell ref="B67:S67"/>
    <mergeCell ref="B66:S66"/>
    <mergeCell ref="T66:V66"/>
    <mergeCell ref="T65:V65"/>
    <mergeCell ref="T64:V64"/>
    <mergeCell ref="T63:V63"/>
    <mergeCell ref="T62:V62"/>
    <mergeCell ref="A65:S65"/>
    <mergeCell ref="A64:S64"/>
    <mergeCell ref="A63:S63"/>
    <mergeCell ref="A62:S62"/>
    <mergeCell ref="A71:S71"/>
    <mergeCell ref="A70:S70"/>
    <mergeCell ref="T77:V77"/>
    <mergeCell ref="T76:V76"/>
    <mergeCell ref="T75:V75"/>
    <mergeCell ref="T74:V74"/>
    <mergeCell ref="T73:V73"/>
    <mergeCell ref="T72:V72"/>
    <mergeCell ref="T71:V71"/>
    <mergeCell ref="T70:V70"/>
    <mergeCell ref="A80:S80"/>
    <mergeCell ref="A79:S79"/>
    <mergeCell ref="A78:S78"/>
    <mergeCell ref="A77:S77"/>
    <mergeCell ref="A76:S76"/>
    <mergeCell ref="A75:S75"/>
    <mergeCell ref="A74:S74"/>
    <mergeCell ref="A73:S73"/>
    <mergeCell ref="A72:S72"/>
    <mergeCell ref="T68:V68"/>
    <mergeCell ref="T67:V67"/>
    <mergeCell ref="AA38:AC38"/>
    <mergeCell ref="T61:V61"/>
    <mergeCell ref="A99:S99"/>
    <mergeCell ref="A98:S98"/>
    <mergeCell ref="A97:S97"/>
    <mergeCell ref="A96:S96"/>
    <mergeCell ref="A95:S95"/>
    <mergeCell ref="A94:S94"/>
    <mergeCell ref="A93:S93"/>
    <mergeCell ref="A92:S92"/>
    <mergeCell ref="A91:S91"/>
    <mergeCell ref="A90:S90"/>
    <mergeCell ref="A89:S89"/>
    <mergeCell ref="A88:S88"/>
    <mergeCell ref="A87:S87"/>
    <mergeCell ref="A86:S86"/>
    <mergeCell ref="A85:S85"/>
    <mergeCell ref="A84:S84"/>
    <mergeCell ref="A83:S83"/>
    <mergeCell ref="T82:V82"/>
    <mergeCell ref="A82:S82"/>
    <mergeCell ref="A81:S81"/>
    <mergeCell ref="T86:V86"/>
    <mergeCell ref="T85:V85"/>
    <mergeCell ref="T84:V84"/>
    <mergeCell ref="T83:V83"/>
    <mergeCell ref="T81:V81"/>
    <mergeCell ref="T80:V80"/>
    <mergeCell ref="T79:V79"/>
    <mergeCell ref="T78:V78"/>
    <mergeCell ref="T69:V69"/>
    <mergeCell ref="T95:V95"/>
    <mergeCell ref="T94:V94"/>
    <mergeCell ref="T93:V93"/>
    <mergeCell ref="T92:V92"/>
    <mergeCell ref="T91:V91"/>
    <mergeCell ref="T90:V90"/>
    <mergeCell ref="T89:V89"/>
    <mergeCell ref="T88:V88"/>
    <mergeCell ref="T87:V87"/>
    <mergeCell ref="AA90:AC90"/>
    <mergeCell ref="AA37:AC37"/>
    <mergeCell ref="AA36:AC36"/>
    <mergeCell ref="AA35:AC35"/>
    <mergeCell ref="AA34:AC34"/>
    <mergeCell ref="AA33:AC33"/>
    <mergeCell ref="AA32:AC32"/>
    <mergeCell ref="AA31:AC31"/>
    <mergeCell ref="AA30:AC30"/>
    <mergeCell ref="AA64:AC64"/>
    <mergeCell ref="AA52:AC52"/>
    <mergeCell ref="AA53:AC53"/>
    <mergeCell ref="AA54:AC54"/>
    <mergeCell ref="AA55:AC55"/>
    <mergeCell ref="AA56:AC56"/>
    <mergeCell ref="AA59:AC59"/>
    <mergeCell ref="AA60:AC60"/>
    <mergeCell ref="AA61:AC61"/>
    <mergeCell ref="AA62:AC62"/>
    <mergeCell ref="AA63:AC63"/>
    <mergeCell ref="AA58:AC58"/>
    <mergeCell ref="AA57:AC57"/>
    <mergeCell ref="AA89:AC89"/>
    <mergeCell ref="AA88:AC88"/>
    <mergeCell ref="AA98:AC98"/>
    <mergeCell ref="AA85:AC85"/>
    <mergeCell ref="AA84:AC84"/>
    <mergeCell ref="AA83:AC83"/>
    <mergeCell ref="AA82:AC82"/>
    <mergeCell ref="AF98:AH98"/>
    <mergeCell ref="AF97:AH97"/>
    <mergeCell ref="AF96:AH96"/>
    <mergeCell ref="AF95:AH95"/>
    <mergeCell ref="AF94:AH94"/>
    <mergeCell ref="AF93:AH93"/>
    <mergeCell ref="AF91:AH91"/>
    <mergeCell ref="AF90:AH90"/>
    <mergeCell ref="AF89:AH89"/>
    <mergeCell ref="AF82:AH82"/>
    <mergeCell ref="AF83:AH83"/>
    <mergeCell ref="AF84:AH84"/>
    <mergeCell ref="AF85:AH85"/>
    <mergeCell ref="AF86:AH86"/>
    <mergeCell ref="AA97:AC97"/>
    <mergeCell ref="AA96:AC96"/>
    <mergeCell ref="AA95:AC95"/>
    <mergeCell ref="AA92:AC92"/>
    <mergeCell ref="AA91:AC91"/>
    <mergeCell ref="AA87:AC87"/>
    <mergeCell ref="AA86:AC86"/>
    <mergeCell ref="AA51:AC51"/>
    <mergeCell ref="AF69:AH69"/>
    <mergeCell ref="AF70:AH70"/>
    <mergeCell ref="AF71:AH71"/>
    <mergeCell ref="AF72:AH72"/>
    <mergeCell ref="AF73:AH73"/>
    <mergeCell ref="AF79:AH79"/>
    <mergeCell ref="AF80:AH80"/>
    <mergeCell ref="AF81:AH81"/>
    <mergeCell ref="AA77:AC77"/>
    <mergeCell ref="AA78:AC78"/>
    <mergeCell ref="AA81:AC81"/>
    <mergeCell ref="AA76:AC76"/>
    <mergeCell ref="AA75:AC75"/>
    <mergeCell ref="AA74:AC74"/>
    <mergeCell ref="AA73:AC73"/>
    <mergeCell ref="AA72:AC72"/>
    <mergeCell ref="AA71:AC71"/>
    <mergeCell ref="AA70:AC70"/>
    <mergeCell ref="AA69:AC69"/>
    <mergeCell ref="AA68:AC68"/>
    <mergeCell ref="AA67:AC67"/>
    <mergeCell ref="AA66:AC66"/>
    <mergeCell ref="AA65:AC65"/>
    <mergeCell ref="AA42:AC42"/>
    <mergeCell ref="AA43:AC43"/>
    <mergeCell ref="AA44:AC44"/>
    <mergeCell ref="AA45:AC45"/>
    <mergeCell ref="AA46:AC46"/>
    <mergeCell ref="AA47:AC47"/>
    <mergeCell ref="AA48:AC48"/>
    <mergeCell ref="AA49:AC49"/>
    <mergeCell ref="AA50:AC50"/>
    <mergeCell ref="AA16:AC16"/>
    <mergeCell ref="AF23:AH23"/>
    <mergeCell ref="AF24:AH24"/>
    <mergeCell ref="AF25:AH25"/>
    <mergeCell ref="AF34:AH34"/>
    <mergeCell ref="AF51:AH51"/>
    <mergeCell ref="AF50:AH50"/>
    <mergeCell ref="AF48:AH48"/>
    <mergeCell ref="AF47:AH47"/>
    <mergeCell ref="AF45:AH45"/>
    <mergeCell ref="AF44:AH44"/>
    <mergeCell ref="AF43:AH43"/>
    <mergeCell ref="AF42:AH42"/>
    <mergeCell ref="AF40:AH40"/>
    <mergeCell ref="AF39:AH39"/>
    <mergeCell ref="AF38:AH38"/>
    <mergeCell ref="AF37:AH37"/>
    <mergeCell ref="AF36:AH36"/>
    <mergeCell ref="AA39:AC39"/>
    <mergeCell ref="AA40:AC40"/>
    <mergeCell ref="AA41:AC41"/>
    <mergeCell ref="AA28:AC28"/>
    <mergeCell ref="AA27:AC27"/>
    <mergeCell ref="AA25:AC25"/>
    <mergeCell ref="T99:V99"/>
    <mergeCell ref="T98:V98"/>
    <mergeCell ref="T97:V97"/>
    <mergeCell ref="T96:V96"/>
    <mergeCell ref="AF5:AH5"/>
    <mergeCell ref="AF8:AH9"/>
    <mergeCell ref="AF10:AH10"/>
    <mergeCell ref="AF12:AH12"/>
    <mergeCell ref="AF13:AH13"/>
    <mergeCell ref="AF14:AH14"/>
    <mergeCell ref="AF15:AH15"/>
    <mergeCell ref="AF16:AH16"/>
    <mergeCell ref="AF17:AH17"/>
    <mergeCell ref="AF18:AH18"/>
    <mergeCell ref="AF19:AH19"/>
    <mergeCell ref="AF21:AH21"/>
    <mergeCell ref="AE8:AE9"/>
    <mergeCell ref="AD8:AD9"/>
    <mergeCell ref="AA23:AC23"/>
    <mergeCell ref="AA24:AC24"/>
    <mergeCell ref="AA22:AC22"/>
    <mergeCell ref="AA20:AC20"/>
    <mergeCell ref="AA19:AC19"/>
    <mergeCell ref="AA18:AC18"/>
    <mergeCell ref="A106:S106"/>
    <mergeCell ref="A105:S105"/>
    <mergeCell ref="A104:S104"/>
    <mergeCell ref="A103:S103"/>
    <mergeCell ref="A102:S102"/>
    <mergeCell ref="A101:S101"/>
    <mergeCell ref="A100:S100"/>
    <mergeCell ref="T106:V106"/>
    <mergeCell ref="T105:V105"/>
    <mergeCell ref="T104:V104"/>
    <mergeCell ref="T103:V103"/>
    <mergeCell ref="T102:V102"/>
    <mergeCell ref="T101:V101"/>
    <mergeCell ref="T100:V100"/>
    <mergeCell ref="A111:S111"/>
    <mergeCell ref="A110:S110"/>
    <mergeCell ref="A109:S109"/>
    <mergeCell ref="A108:S108"/>
    <mergeCell ref="T111:V111"/>
    <mergeCell ref="T110:V110"/>
    <mergeCell ref="T109:V109"/>
    <mergeCell ref="T108:V108"/>
    <mergeCell ref="T107:V107"/>
    <mergeCell ref="A107:S107"/>
    <mergeCell ref="T119:V119"/>
    <mergeCell ref="T118:V118"/>
    <mergeCell ref="T117:V117"/>
    <mergeCell ref="T116:V116"/>
    <mergeCell ref="T115:V115"/>
    <mergeCell ref="T114:V114"/>
    <mergeCell ref="T113:V113"/>
    <mergeCell ref="T112:V112"/>
    <mergeCell ref="A123:S123"/>
    <mergeCell ref="A122:S122"/>
    <mergeCell ref="A121:S121"/>
    <mergeCell ref="A120:S120"/>
    <mergeCell ref="A119:S119"/>
    <mergeCell ref="A118:S118"/>
    <mergeCell ref="A117:S117"/>
    <mergeCell ref="A116:S116"/>
    <mergeCell ref="A115:S115"/>
    <mergeCell ref="A114:S114"/>
    <mergeCell ref="A113:S113"/>
    <mergeCell ref="A112:S112"/>
    <mergeCell ref="AF116:AH116"/>
    <mergeCell ref="AF102:AH102"/>
    <mergeCell ref="AF99:AH99"/>
    <mergeCell ref="AA107:AC107"/>
    <mergeCell ref="AA108:AC108"/>
    <mergeCell ref="AA109:AC109"/>
    <mergeCell ref="AA110:AC110"/>
    <mergeCell ref="AA111:AC111"/>
    <mergeCell ref="AA112:AC112"/>
    <mergeCell ref="AA113:AC113"/>
    <mergeCell ref="AA114:AC114"/>
    <mergeCell ref="AA115:AC115"/>
    <mergeCell ref="AA116:AC116"/>
    <mergeCell ref="AA106:AC106"/>
    <mergeCell ref="AA105:AC105"/>
    <mergeCell ref="AA104:AC104"/>
    <mergeCell ref="AA103:AC103"/>
    <mergeCell ref="AA102:AC102"/>
    <mergeCell ref="AA101:AC101"/>
    <mergeCell ref="AA100:AC100"/>
    <mergeCell ref="AA99:AC99"/>
    <mergeCell ref="AA119:AC119"/>
    <mergeCell ref="AF125:AH125"/>
    <mergeCell ref="AF124:AH124"/>
    <mergeCell ref="AF123:AH123"/>
    <mergeCell ref="AF122:AH122"/>
    <mergeCell ref="AF120:AH120"/>
    <mergeCell ref="AF119:AH119"/>
    <mergeCell ref="AF118:AH118"/>
    <mergeCell ref="AF117:AH117"/>
    <mergeCell ref="A127:T127"/>
    <mergeCell ref="A124:S124"/>
    <mergeCell ref="AF127:AG127"/>
    <mergeCell ref="T124:V124"/>
    <mergeCell ref="AA124:AC124"/>
    <mergeCell ref="AA123:AC123"/>
    <mergeCell ref="AA122:AC122"/>
    <mergeCell ref="AA121:AC121"/>
    <mergeCell ref="AA120:AC120"/>
    <mergeCell ref="T123:V123"/>
    <mergeCell ref="T122:V122"/>
    <mergeCell ref="T121:V121"/>
    <mergeCell ref="T120:V120"/>
  </mergeCells>
  <pageMargins left="0.28000000000000003" right="0" top="0.33" bottom="0.19685050845146199" header="0.2" footer="0.2"/>
  <pageSetup paperSize="9" scale="76" orientation="portrait" r:id="rId1"/>
  <colBreaks count="1" manualBreakCount="1">
    <brk id="3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2024-09-12T09:46:45Z</cp:lastPrinted>
  <dcterms:modified xsi:type="dcterms:W3CDTF">2025-06-03T06:33:11Z</dcterms:modified>
</cp:coreProperties>
</file>